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ortinget.sharepoint.com/teams/Blomsterogplanteservice/Shared Documents/General/1 Konkurransegjennomføring/"/>
    </mc:Choice>
  </mc:AlternateContent>
  <xr:revisionPtr revIDLastSave="298" documentId="8_{16855892-524A-425C-A351-2F386CCD6662}" xr6:coauthVersionLast="47" xr6:coauthVersionMax="47" xr10:uidLastSave="{46D11899-DD75-4CE2-89A0-00077BAA1DE5}"/>
  <bookViews>
    <workbookView xWindow="-108" yWindow="-108" windowWidth="30936" windowHeight="16776" xr2:uid="{9B180992-3523-42C4-B159-E69F87EA88FB}"/>
  </bookViews>
  <sheets>
    <sheet name="Prisbilag planteservice" sheetId="18" r:id="rId1"/>
    <sheet name="Totalt antall Stortinget" sheetId="13" r:id="rId2"/>
    <sheet name="Løvebakken " sheetId="16" r:id="rId3"/>
    <sheet name="Wessels plass " sheetId="17" r:id="rId4"/>
    <sheet name="Komitehuset" sheetId="3" r:id="rId5"/>
    <sheet name="Tollbugata 31" sheetId="7" r:id="rId6"/>
    <sheet name="Akersgata 21, Kantine" sheetId="8" r:id="rId7"/>
    <sheet name="Akersgata 21, Messanin 2 etg" sheetId="14" r:id="rId8"/>
    <sheet name="Akersgata 21, kontordel" sheetId="15" r:id="rId9"/>
    <sheet name="Nedre Vollgate 18" sheetId="9" r:id="rId10"/>
    <sheet name="Nedre Vollgate 20" sheetId="10" r:id="rId11"/>
    <sheet name="P26" sheetId="12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8" l="1"/>
  <c r="I13" i="18" s="1"/>
  <c r="I12" i="18"/>
  <c r="I14" i="18" s="1"/>
  <c r="B4" i="13"/>
  <c r="C6" i="17"/>
  <c r="B5" i="13" s="1"/>
  <c r="C24" i="16"/>
  <c r="C16" i="10"/>
  <c r="B12" i="13" s="1"/>
  <c r="C34" i="3"/>
  <c r="B6" i="13" s="1"/>
  <c r="C25" i="15"/>
  <c r="B10" i="13" s="1"/>
  <c r="C12" i="14"/>
  <c r="B9" i="13" s="1"/>
  <c r="C30" i="12"/>
  <c r="B13" i="13" s="1"/>
  <c r="C20" i="9"/>
  <c r="B11" i="13" s="1"/>
  <c r="C15" i="8"/>
  <c r="B8" i="13" s="1"/>
  <c r="C25" i="7"/>
  <c r="B7" i="13" s="1"/>
  <c r="B15" i="13" l="1"/>
</calcChain>
</file>

<file path=xl/sharedStrings.xml><?xml version="1.0" encoding="utf-8"?>
<sst xmlns="http://schemas.openxmlformats.org/spreadsheetml/2006/main" count="489" uniqueCount="218">
  <si>
    <t>Bilag 4 B</t>
  </si>
  <si>
    <t xml:space="preserve">Del 1 Plantesevice, ettersyn og leveranser på beplantning inne og ute </t>
  </si>
  <si>
    <t xml:space="preserve">Bilget inneholder: </t>
  </si>
  <si>
    <t xml:space="preserve">Prisbilag til utfylling og ark som viser totalt antall planter i Stortinget og på de respektive adressene som omfattes av tjenesten. </t>
  </si>
  <si>
    <t xml:space="preserve">Alle priser er oppgitt eks mva. </t>
  </si>
  <si>
    <t>Se også  Bilag 1 Kundens krav til leveransen for  informasjon om oppdragets innhold.</t>
  </si>
  <si>
    <t> </t>
  </si>
  <si>
    <t>PRODUKT</t>
  </si>
  <si>
    <t>BESKRIVELSE</t>
  </si>
  <si>
    <t>ESTIMAT PR ÅR</t>
  </si>
  <si>
    <t xml:space="preserve">TIMEPRIS plantekasser </t>
  </si>
  <si>
    <t>PRIS PR. MND</t>
  </si>
  <si>
    <t>PRIS PR. ÅR</t>
  </si>
  <si>
    <t>PRIS FOR 4 ÅR</t>
  </si>
  <si>
    <t>EVALUERINGSPRIS</t>
  </si>
  <si>
    <t>Planteservice</t>
  </si>
  <si>
    <t>Ca.350 stk planter</t>
  </si>
  <si>
    <t xml:space="preserve">Plantekasser </t>
  </si>
  <si>
    <t>Timepris planting plantekasser*</t>
  </si>
  <si>
    <t xml:space="preserve">Timepris a kr      , antatt timer pr år </t>
  </si>
  <si>
    <t xml:space="preserve">Sum Del 1 Planteservice </t>
  </si>
  <si>
    <t xml:space="preserve">For evaluering: </t>
  </si>
  <si>
    <t xml:space="preserve">For begge priselementene beregnes kostnaden over 4 år. </t>
  </si>
  <si>
    <t xml:space="preserve">*Timepris multipliseres med 100 pr år.  </t>
  </si>
  <si>
    <t>Sammendrag over eksisterende planter på de ulike adressene:</t>
  </si>
  <si>
    <t xml:space="preserve">Sted </t>
  </si>
  <si>
    <t>Antall</t>
  </si>
  <si>
    <t>Løvebakken</t>
  </si>
  <si>
    <t>Wessels plass</t>
  </si>
  <si>
    <t>Komitehuset</t>
  </si>
  <si>
    <t>Tollbugata 31</t>
  </si>
  <si>
    <t>Akersgata 21, kantine</t>
  </si>
  <si>
    <t>Akersgata 21, messanin 2 etg</t>
  </si>
  <si>
    <t>Akersgata 21, kontordel</t>
  </si>
  <si>
    <t>Nedre Vollgate 18</t>
  </si>
  <si>
    <t>Nedre vollgate 20</t>
  </si>
  <si>
    <t>prinsensgate 26</t>
  </si>
  <si>
    <t xml:space="preserve">Sum </t>
  </si>
  <si>
    <t>1 etg Kundesenter</t>
  </si>
  <si>
    <t>Schefflera amate</t>
  </si>
  <si>
    <t>Lechuza 56</t>
  </si>
  <si>
    <t>Dracaena Janet Lind</t>
  </si>
  <si>
    <t>*Bed*</t>
  </si>
  <si>
    <t>Diverse planter</t>
  </si>
  <si>
    <t>Heisområde</t>
  </si>
  <si>
    <t>Howea</t>
  </si>
  <si>
    <t>Rund tre</t>
  </si>
  <si>
    <t>2 etg mellomgang</t>
  </si>
  <si>
    <t>Gummifiken</t>
  </si>
  <si>
    <t>3 etg ved heis</t>
  </si>
  <si>
    <t>Scindapsus aureum</t>
  </si>
  <si>
    <t>Tendence cubico</t>
  </si>
  <si>
    <t>Stortingskafetria</t>
  </si>
  <si>
    <t xml:space="preserve">Dracaena </t>
  </si>
  <si>
    <t>2 tendence wall 90 cm</t>
  </si>
  <si>
    <t>Aspidistra</t>
  </si>
  <si>
    <t>1 tendence wall 90 cm</t>
  </si>
  <si>
    <t>Dracena Riki</t>
  </si>
  <si>
    <t>Philodendron Scandens</t>
  </si>
  <si>
    <t>4 etg ved heis</t>
  </si>
  <si>
    <t>Ficus Alii</t>
  </si>
  <si>
    <t>Rom 407</t>
  </si>
  <si>
    <t>Beaucarnea</t>
  </si>
  <si>
    <t>Lechuza classico</t>
  </si>
  <si>
    <t>5 etg ved heis</t>
  </si>
  <si>
    <t>Zamioculcas</t>
  </si>
  <si>
    <t>Lechuza 75</t>
  </si>
  <si>
    <t>ved sofagruppe</t>
  </si>
  <si>
    <t>Heis ved kinosalen</t>
  </si>
  <si>
    <t>Sum</t>
  </si>
  <si>
    <t xml:space="preserve">Wessels plass </t>
  </si>
  <si>
    <t>Komitehuset A18</t>
  </si>
  <si>
    <t>6 etg</t>
  </si>
  <si>
    <t>Dracaena Rikki</t>
  </si>
  <si>
    <t>Tendence Cubico</t>
  </si>
  <si>
    <t>Scindapsus pictus</t>
  </si>
  <si>
    <t>Tendencs wall 90 cm</t>
  </si>
  <si>
    <t>Aglaonema</t>
  </si>
  <si>
    <t>Tendence wall 90</t>
  </si>
  <si>
    <t>5 etg, sosial sone</t>
  </si>
  <si>
    <t>Dracaena</t>
  </si>
  <si>
    <t>Scindapsus aureus</t>
  </si>
  <si>
    <t>Møterom K-520</t>
  </si>
  <si>
    <t>Pictus</t>
  </si>
  <si>
    <t>2 kunstige</t>
  </si>
  <si>
    <t>Rom 520</t>
  </si>
  <si>
    <t>Dracaena Fragrans</t>
  </si>
  <si>
    <t>Sofa ved 528</t>
  </si>
  <si>
    <t>Møterom K-528</t>
  </si>
  <si>
    <t>1 kunstig</t>
  </si>
  <si>
    <t>4 etg, sosial sone</t>
  </si>
  <si>
    <t>Dracaena Riki</t>
  </si>
  <si>
    <t>Scandens</t>
  </si>
  <si>
    <t>zamioculcas</t>
  </si>
  <si>
    <t>Dracena reflexa</t>
  </si>
  <si>
    <t>T25, 5 etg</t>
  </si>
  <si>
    <t>Sansevieria</t>
  </si>
  <si>
    <t>Bordkar</t>
  </si>
  <si>
    <t>T25, 4 etg</t>
  </si>
  <si>
    <t>1 Tendence wall 90 cm</t>
  </si>
  <si>
    <t>ved K421</t>
  </si>
  <si>
    <t>2 etg, sosial sone</t>
  </si>
  <si>
    <t>Anthurium</t>
  </si>
  <si>
    <t>1 etg Sikkerhetskontroll</t>
  </si>
  <si>
    <t>6 etg, ved møterom 640</t>
  </si>
  <si>
    <t>ved møterom 641</t>
  </si>
  <si>
    <t>Yucca</t>
  </si>
  <si>
    <t>3 Lechuza 56/75</t>
  </si>
  <si>
    <t>Kunstige</t>
  </si>
  <si>
    <t>Møterom 641</t>
  </si>
  <si>
    <t>6 diverse</t>
  </si>
  <si>
    <t>ved møterom 540</t>
  </si>
  <si>
    <t>lechuza 56</t>
  </si>
  <si>
    <t>4 etg, ved møterom 440</t>
  </si>
  <si>
    <t>Caryota</t>
  </si>
  <si>
    <t>Lechuza Classico</t>
  </si>
  <si>
    <t>Rund stålkasse, gml</t>
  </si>
  <si>
    <t>3 etg, ved møterom 340</t>
  </si>
  <si>
    <t>dracaena janet Lind</t>
  </si>
  <si>
    <t>2 etg, ved møterom 240</t>
  </si>
  <si>
    <t>lechuza 75</t>
  </si>
  <si>
    <t xml:space="preserve">1 etg </t>
  </si>
  <si>
    <t>Båtkar</t>
  </si>
  <si>
    <t>tendence cubico</t>
  </si>
  <si>
    <t>Clusia</t>
  </si>
  <si>
    <t>zamioculcas/sansevieria</t>
  </si>
  <si>
    <t>Tendence wall 90 cm</t>
  </si>
  <si>
    <t>Kantine A21, kantine 1 etg</t>
  </si>
  <si>
    <t>Under trapp</t>
  </si>
  <si>
    <t>Company Nova</t>
  </si>
  <si>
    <t>Small</t>
  </si>
  <si>
    <t>Shefflera Amate</t>
  </si>
  <si>
    <t>Medium</t>
  </si>
  <si>
    <t>Nisje</t>
  </si>
  <si>
    <t>Buet hjørne ved vindu</t>
  </si>
  <si>
    <t>Schefflera Amate</t>
  </si>
  <si>
    <t>Large</t>
  </si>
  <si>
    <t>Langs bord</t>
  </si>
  <si>
    <t>Scefflera Amate</t>
  </si>
  <si>
    <t>Messanin 2 etg</t>
  </si>
  <si>
    <t>Langs glassvegger</t>
  </si>
  <si>
    <t>Scindapsus Aureus</t>
  </si>
  <si>
    <t>4 Tendence Wall 120 cm</t>
  </si>
  <si>
    <t>Spatiphyllum</t>
  </si>
  <si>
    <t>Store runde grå</t>
  </si>
  <si>
    <t>3 Tendence wall 120 cm</t>
  </si>
  <si>
    <t xml:space="preserve">Akersgata 21 kontor </t>
  </si>
  <si>
    <t>Kontordel 2 etg</t>
  </si>
  <si>
    <t>Antall planter</t>
  </si>
  <si>
    <t>Antall dividere</t>
  </si>
  <si>
    <t>Divider 100 cm x 3 planter</t>
  </si>
  <si>
    <t>Windowbox i vindu</t>
  </si>
  <si>
    <t>Bordkar i vindu</t>
  </si>
  <si>
    <t>Stor, høy hvit</t>
  </si>
  <si>
    <t>Runde hvite bordkar i vinduer</t>
  </si>
  <si>
    <t>3 etg</t>
  </si>
  <si>
    <t>Tendence Wall 90 cm</t>
  </si>
  <si>
    <t>Strelitzia</t>
  </si>
  <si>
    <t>1 kunstig bordkar</t>
  </si>
  <si>
    <t>4 etg</t>
  </si>
  <si>
    <t>5 etg</t>
  </si>
  <si>
    <t>Liten stålkasse, gml</t>
  </si>
  <si>
    <t>Stor, grå rund</t>
  </si>
  <si>
    <t>Diverse båtkar</t>
  </si>
  <si>
    <t>7 etg</t>
  </si>
  <si>
    <t>Ne</t>
  </si>
  <si>
    <t>8 etg, Telefonsentral</t>
  </si>
  <si>
    <t>Ved heis</t>
  </si>
  <si>
    <t>Kjøkken</t>
  </si>
  <si>
    <t>Scinapsus pictus</t>
  </si>
  <si>
    <t>Fellesområde</t>
  </si>
  <si>
    <t>Schefflera</t>
  </si>
  <si>
    <t>Medium stålkasse, gml</t>
  </si>
  <si>
    <t>Hvite skap båtkar</t>
  </si>
  <si>
    <t>7 etg-Kontorer</t>
  </si>
  <si>
    <t>6 etg-Kontorer</t>
  </si>
  <si>
    <t>5 etg-Kontorer</t>
  </si>
  <si>
    <t>Scindapsus Pictus</t>
  </si>
  <si>
    <t>4 etg-Kontorer</t>
  </si>
  <si>
    <t>2 etg</t>
  </si>
  <si>
    <t>1 etg, Hustrykkeriet</t>
  </si>
  <si>
    <t>Cordyline</t>
  </si>
  <si>
    <t>Nedre Vollgate 20</t>
  </si>
  <si>
    <t>7 etg, Bedriftshelse</t>
  </si>
  <si>
    <t>Ventesone</t>
  </si>
  <si>
    <t>Dracaena Janet</t>
  </si>
  <si>
    <t>Strelitsia</t>
  </si>
  <si>
    <t xml:space="preserve">5 etg </t>
  </si>
  <si>
    <t>dracaena</t>
  </si>
  <si>
    <t>3 dividere x 2 planter</t>
  </si>
  <si>
    <t xml:space="preserve">4 etg </t>
  </si>
  <si>
    <t>1 avlang stålkasse x 2 planter</t>
  </si>
  <si>
    <t>2 etgM</t>
  </si>
  <si>
    <t>Stor stålkasse, gml</t>
  </si>
  <si>
    <t>1 etg</t>
  </si>
  <si>
    <t>Prinsensgate 26</t>
  </si>
  <si>
    <t>5 etg, heisområde</t>
  </si>
  <si>
    <t>Sosial sone</t>
  </si>
  <si>
    <t>Ved Møterom 515-1</t>
  </si>
  <si>
    <t>Tendence wall</t>
  </si>
  <si>
    <t>120 cm</t>
  </si>
  <si>
    <t>4 etg heisområde</t>
  </si>
  <si>
    <t>sosial sone</t>
  </si>
  <si>
    <t>Utvendig balkong - 435</t>
  </si>
  <si>
    <t>3 etg heisområde</t>
  </si>
  <si>
    <t>2 etg 201</t>
  </si>
  <si>
    <t>Scindaspus pictus</t>
  </si>
  <si>
    <t xml:space="preserve">Lechuza </t>
  </si>
  <si>
    <t>75 cm</t>
  </si>
  <si>
    <t>Dieffenbachia</t>
  </si>
  <si>
    <t>56 cm</t>
  </si>
  <si>
    <t>Dracaena riki</t>
  </si>
  <si>
    <t>Cordyline Glauca</t>
  </si>
  <si>
    <t>3 Tendence wall 90</t>
  </si>
  <si>
    <t>3 pkt pr</t>
  </si>
  <si>
    <t>1 etg resepsjon</t>
  </si>
  <si>
    <t>Areca</t>
  </si>
  <si>
    <t>3 tendence wall teller som 6 pkt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</si>
</sst>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sz val="18"/>
      <name val="Agency FB"/>
      <family val="2"/>
    </font>
    <font>
      <sz val="10"/>
      <name val="Aptos Narrow"/>
      <family val="2"/>
    </font>
    <font>
      <b/>
      <sz val="10"/>
      <name val="Aptos Narrow"/>
      <family val="2"/>
    </font>
    <font>
      <sz val="11"/>
      <name val="Aptos Narrow"/>
      <family val="2"/>
    </font>
    <font>
      <i/>
      <sz val="11"/>
      <name val="Aptos Narrow"/>
      <family val="2"/>
    </font>
    <font>
      <b/>
      <sz val="11"/>
      <name val="Aptos Narrow"/>
      <family val="2"/>
    </font>
    <font>
      <sz val="12"/>
      <color theme="0"/>
      <name val="Arial Narrow"/>
      <family val="2"/>
    </font>
    <font>
      <i/>
      <sz val="11"/>
      <color theme="1"/>
      <name val="Aptos Narrow"/>
      <family val="2"/>
    </font>
    <font>
      <sz val="14"/>
      <name val="Arial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8"/>
      <name val="Calibri"/>
      <family val="2"/>
      <scheme val="minor"/>
    </font>
    <font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8"/>
      <name val="Calibri"/>
      <family val="2"/>
      <scheme val="minor"/>
    </font>
    <font>
      <u/>
      <sz val="11"/>
      <name val="Aptos Narrow"/>
      <family val="2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scheme val="minor"/>
    </font>
    <font>
      <sz val="16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/>
    </xf>
    <xf numFmtId="0" fontId="9" fillId="0" borderId="1" xfId="0" applyFont="1" applyBorder="1"/>
    <xf numFmtId="0" fontId="13" fillId="0" borderId="0" xfId="0" applyFont="1"/>
    <xf numFmtId="0" fontId="0" fillId="0" borderId="2" xfId="0" applyBorder="1"/>
    <xf numFmtId="0" fontId="9" fillId="0" borderId="3" xfId="0" applyFont="1" applyBorder="1" applyAlignment="1">
      <alignment horizontal="left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top"/>
    </xf>
    <xf numFmtId="0" fontId="8" fillId="0" borderId="2" xfId="0" applyFont="1" applyBorder="1"/>
    <xf numFmtId="0" fontId="10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10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14" fillId="0" borderId="0" xfId="0" applyFont="1"/>
    <xf numFmtId="0" fontId="15" fillId="0" borderId="1" xfId="0" applyFont="1" applyBorder="1"/>
    <xf numFmtId="0" fontId="3" fillId="0" borderId="3" xfId="0" applyFont="1" applyBorder="1"/>
    <xf numFmtId="0" fontId="15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2" xfId="0" applyFont="1" applyBorder="1"/>
    <xf numFmtId="0" fontId="10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9" fillId="0" borderId="2" xfId="0" applyFont="1" applyBorder="1"/>
    <xf numFmtId="0" fontId="16" fillId="0" borderId="0" xfId="0" applyFont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8" fillId="0" borderId="5" xfId="0" applyFont="1" applyBorder="1" applyAlignment="1">
      <alignment horizontal="left"/>
    </xf>
    <xf numFmtId="0" fontId="16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9" fillId="2" borderId="5" xfId="0" applyFont="1" applyFill="1" applyBorder="1" applyAlignment="1">
      <alignment horizontal="left"/>
    </xf>
    <xf numFmtId="0" fontId="16" fillId="2" borderId="8" xfId="0" applyFont="1" applyFill="1" applyBorder="1" applyAlignment="1">
      <alignment horizontal="left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5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/>
    </xf>
    <xf numFmtId="0" fontId="3" fillId="0" borderId="5" xfId="0" applyFont="1" applyBorder="1"/>
    <xf numFmtId="0" fontId="8" fillId="0" borderId="0" xfId="0" applyFont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3" fillId="0" borderId="8" xfId="0" applyFont="1" applyBorder="1"/>
    <xf numFmtId="0" fontId="20" fillId="2" borderId="8" xfId="0" applyFont="1" applyFill="1" applyBorder="1" applyAlignment="1">
      <alignment horizontal="left"/>
    </xf>
    <xf numFmtId="0" fontId="21" fillId="0" borderId="8" xfId="0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1" fillId="2" borderId="8" xfId="0" applyFont="1" applyFill="1" applyBorder="1"/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5" xfId="0" applyFont="1" applyBorder="1" applyAlignment="1">
      <alignment wrapText="1"/>
    </xf>
    <xf numFmtId="0" fontId="24" fillId="0" borderId="6" xfId="0" applyFont="1" applyBorder="1" applyAlignment="1">
      <alignment wrapText="1"/>
    </xf>
    <xf numFmtId="0" fontId="24" fillId="0" borderId="8" xfId="0" applyFont="1" applyBorder="1" applyAlignment="1">
      <alignment wrapText="1"/>
    </xf>
    <xf numFmtId="0" fontId="23" fillId="0" borderId="2" xfId="0" applyFont="1" applyBorder="1"/>
    <xf numFmtId="0" fontId="24" fillId="0" borderId="0" xfId="0" applyFont="1" applyAlignment="1">
      <alignment wrapText="1"/>
    </xf>
    <xf numFmtId="0" fontId="23" fillId="0" borderId="0" xfId="0" applyFont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0" xfId="0" applyFont="1" applyBorder="1"/>
    <xf numFmtId="0" fontId="26" fillId="0" borderId="11" xfId="0" applyFont="1" applyBorder="1" applyAlignment="1">
      <alignment horizontal="center"/>
    </xf>
    <xf numFmtId="0" fontId="26" fillId="0" borderId="9" xfId="0" applyFont="1" applyBorder="1"/>
    <xf numFmtId="0" fontId="26" fillId="0" borderId="9" xfId="0" applyFont="1" applyBorder="1" applyAlignment="1">
      <alignment horizontal="center"/>
    </xf>
    <xf numFmtId="0" fontId="26" fillId="2" borderId="2" xfId="0" applyFont="1" applyFill="1" applyBorder="1"/>
    <xf numFmtId="0" fontId="26" fillId="2" borderId="2" xfId="0" applyFont="1" applyFill="1" applyBorder="1" applyAlignment="1">
      <alignment horizontal="center"/>
    </xf>
    <xf numFmtId="0" fontId="26" fillId="0" borderId="2" xfId="0" applyFont="1" applyBorder="1"/>
    <xf numFmtId="0" fontId="26" fillId="0" borderId="2" xfId="0" applyFont="1" applyBorder="1" applyAlignment="1">
      <alignment horizontal="center"/>
    </xf>
    <xf numFmtId="0" fontId="27" fillId="2" borderId="2" xfId="0" applyFont="1" applyFill="1" applyBorder="1"/>
    <xf numFmtId="0" fontId="27" fillId="2" borderId="2" xfId="0" applyFont="1" applyFill="1" applyBorder="1" applyAlignment="1">
      <alignment horizontal="center"/>
    </xf>
    <xf numFmtId="0" fontId="26" fillId="0" borderId="12" xfId="0" applyFont="1" applyBorder="1"/>
    <xf numFmtId="0" fontId="26" fillId="0" borderId="12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24" fillId="3" borderId="1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7" xfId="0" applyFont="1" applyFill="1" applyBorder="1" applyAlignment="1">
      <alignment wrapText="1"/>
    </xf>
    <xf numFmtId="0" fontId="25" fillId="3" borderId="2" xfId="0" applyFont="1" applyFill="1" applyBorder="1" applyAlignment="1">
      <alignment wrapText="1"/>
    </xf>
    <xf numFmtId="0" fontId="25" fillId="3" borderId="13" xfId="0" applyFont="1" applyFill="1" applyBorder="1" applyAlignment="1">
      <alignment wrapText="1"/>
    </xf>
    <xf numFmtId="0" fontId="23" fillId="0" borderId="13" xfId="0" applyFont="1" applyBorder="1"/>
    <xf numFmtId="0" fontId="29" fillId="3" borderId="2" xfId="0" applyFont="1" applyFill="1" applyBorder="1"/>
    <xf numFmtId="0" fontId="24" fillId="0" borderId="14" xfId="0" applyFont="1" applyBorder="1" applyAlignment="1">
      <alignment wrapText="1"/>
    </xf>
    <xf numFmtId="0" fontId="24" fillId="3" borderId="2" xfId="0" applyFont="1" applyFill="1" applyBorder="1" applyAlignment="1">
      <alignment wrapText="1"/>
    </xf>
    <xf numFmtId="0" fontId="25" fillId="0" borderId="2" xfId="0" applyFont="1" applyBorder="1" applyAlignment="1">
      <alignment horizontal="left" wrapText="1"/>
    </xf>
    <xf numFmtId="0" fontId="25" fillId="0" borderId="15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7" xfId="0" applyFont="1" applyBorder="1" applyAlignment="1">
      <alignment wrapText="1"/>
    </xf>
    <xf numFmtId="0" fontId="24" fillId="3" borderId="0" xfId="0" applyFont="1" applyFill="1" applyBorder="1" applyAlignment="1">
      <alignment wrapText="1"/>
    </xf>
    <xf numFmtId="0" fontId="24" fillId="0" borderId="12" xfId="0" applyFont="1" applyBorder="1" applyAlignment="1">
      <alignment wrapText="1"/>
    </xf>
    <xf numFmtId="0" fontId="23" fillId="0" borderId="12" xfId="0" applyFont="1" applyBorder="1"/>
    <xf numFmtId="0" fontId="23" fillId="0" borderId="18" xfId="0" applyFont="1" applyBorder="1"/>
    <xf numFmtId="0" fontId="0" fillId="0" borderId="12" xfId="0" applyBorder="1"/>
    <xf numFmtId="0" fontId="25" fillId="0" borderId="0" xfId="0" applyFont="1" applyBorder="1" applyAlignment="1">
      <alignment horizontal="left" wrapText="1"/>
    </xf>
    <xf numFmtId="0" fontId="0" fillId="0" borderId="0" xfId="0" applyBorder="1"/>
    <xf numFmtId="0" fontId="3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DF2E1-52BD-4EAC-BA51-5EB29A26FF5C}">
  <dimension ref="A2:I22"/>
  <sheetViews>
    <sheetView showGridLines="0" tabSelected="1" zoomScale="90" zoomScaleNormal="90" workbookViewId="0">
      <selection activeCell="C20" sqref="C20"/>
    </sheetView>
  </sheetViews>
  <sheetFormatPr defaultColWidth="8.85546875" defaultRowHeight="12.75" customHeight="1"/>
  <cols>
    <col min="1" max="1" width="29.42578125" customWidth="1"/>
    <col min="2" max="2" width="28.140625" customWidth="1"/>
    <col min="3" max="3" width="23.140625" customWidth="1"/>
    <col min="4" max="5" width="29" customWidth="1"/>
    <col min="6" max="6" width="31.5703125" customWidth="1"/>
    <col min="7" max="7" width="35.140625" customWidth="1"/>
    <col min="8" max="8" width="18.28515625" customWidth="1"/>
    <col min="9" max="9" width="20.140625" customWidth="1"/>
  </cols>
  <sheetData>
    <row r="2" spans="1:9" ht="23.25">
      <c r="A2" s="52" t="s">
        <v>0</v>
      </c>
    </row>
    <row r="3" spans="1:9" ht="23.25">
      <c r="A3" s="52" t="s">
        <v>1</v>
      </c>
      <c r="B3" s="83"/>
      <c r="C3" s="83"/>
      <c r="D3" s="83"/>
      <c r="E3" s="83"/>
      <c r="F3" s="84"/>
      <c r="G3" s="84"/>
      <c r="H3" s="84"/>
    </row>
    <row r="4" spans="1:9" ht="23.25">
      <c r="A4" s="52"/>
      <c r="B4" s="83"/>
      <c r="C4" s="83"/>
      <c r="D4" s="83"/>
      <c r="E4" s="83"/>
      <c r="F4" s="84"/>
      <c r="G4" s="84"/>
      <c r="H4" s="84"/>
    </row>
    <row r="5" spans="1:9" ht="23.25">
      <c r="A5" s="52" t="s">
        <v>2</v>
      </c>
      <c r="B5" s="83"/>
      <c r="C5" s="83"/>
      <c r="D5" s="83"/>
      <c r="E5" s="83"/>
      <c r="F5" s="84"/>
      <c r="G5" s="84"/>
      <c r="H5" s="84"/>
    </row>
    <row r="6" spans="1:9" s="132" customFormat="1" ht="21">
      <c r="A6" s="83" t="s">
        <v>3</v>
      </c>
      <c r="B6" s="83"/>
      <c r="C6" s="83"/>
      <c r="D6" s="83"/>
      <c r="E6" s="83"/>
      <c r="F6" s="83"/>
      <c r="G6" s="83"/>
      <c r="H6" s="83"/>
    </row>
    <row r="7" spans="1:9" ht="23.25">
      <c r="A7" s="52"/>
      <c r="B7" s="83"/>
      <c r="C7" s="83"/>
      <c r="D7" s="83"/>
      <c r="E7" s="83"/>
      <c r="F7" s="84"/>
      <c r="G7" s="84"/>
      <c r="H7" s="84"/>
    </row>
    <row r="8" spans="1:9" ht="15.75">
      <c r="A8" s="85" t="s">
        <v>4</v>
      </c>
      <c r="B8" s="85"/>
      <c r="C8" s="85"/>
      <c r="D8" s="85"/>
      <c r="E8" s="85"/>
      <c r="F8" s="85"/>
      <c r="G8" s="85"/>
      <c r="H8" s="84"/>
    </row>
    <row r="9" spans="1:9" ht="15.75">
      <c r="A9" s="85" t="s">
        <v>5</v>
      </c>
      <c r="B9" s="85"/>
      <c r="C9" s="85"/>
      <c r="D9" s="85"/>
      <c r="E9" s="85"/>
      <c r="F9" s="85"/>
      <c r="G9" s="85"/>
      <c r="H9" s="84"/>
    </row>
    <row r="10" spans="1:9" ht="15.75">
      <c r="A10" s="85"/>
      <c r="B10" s="85"/>
      <c r="C10" s="85"/>
      <c r="D10" s="85"/>
      <c r="E10" s="85"/>
      <c r="F10" s="85"/>
      <c r="G10" s="85"/>
      <c r="H10" s="84"/>
    </row>
    <row r="11" spans="1:9" ht="16.5">
      <c r="A11" s="112" t="s">
        <v>6</v>
      </c>
      <c r="B11" s="113" t="s">
        <v>7</v>
      </c>
      <c r="C11" s="113" t="s">
        <v>8</v>
      </c>
      <c r="D11" s="114" t="s">
        <v>9</v>
      </c>
      <c r="E11" s="115" t="s">
        <v>10</v>
      </c>
      <c r="F11" s="114" t="s">
        <v>11</v>
      </c>
      <c r="G11" s="115" t="s">
        <v>12</v>
      </c>
      <c r="H11" s="116" t="s">
        <v>13</v>
      </c>
      <c r="I11" s="118" t="s">
        <v>14</v>
      </c>
    </row>
    <row r="12" spans="1:9" ht="16.5">
      <c r="A12" s="86" t="s">
        <v>15</v>
      </c>
      <c r="B12" s="87" t="s">
        <v>15</v>
      </c>
      <c r="C12" s="84"/>
      <c r="D12" s="119" t="s">
        <v>16</v>
      </c>
      <c r="E12" s="120"/>
      <c r="F12" s="88"/>
      <c r="G12" s="89"/>
      <c r="H12" s="117"/>
      <c r="I12" s="27">
        <f>H12</f>
        <v>0</v>
      </c>
    </row>
    <row r="13" spans="1:9" ht="32.25">
      <c r="A13" s="122" t="s">
        <v>17</v>
      </c>
      <c r="B13" s="123" t="s">
        <v>18</v>
      </c>
      <c r="C13" s="124" t="s">
        <v>19</v>
      </c>
      <c r="D13" s="125"/>
      <c r="E13" s="126"/>
      <c r="F13" s="125"/>
      <c r="G13" s="127"/>
      <c r="H13" s="128">
        <f>G13*4</f>
        <v>0</v>
      </c>
      <c r="I13" s="129">
        <f>H13*100</f>
        <v>0</v>
      </c>
    </row>
    <row r="14" spans="1:9" ht="16.5" customHeight="1">
      <c r="A14" s="121" t="s">
        <v>20</v>
      </c>
      <c r="B14" s="121"/>
      <c r="C14" s="121"/>
      <c r="D14" s="121"/>
      <c r="E14" s="121"/>
      <c r="F14" s="121"/>
      <c r="G14" s="121"/>
      <c r="H14" s="121"/>
      <c r="I14" s="27">
        <f>SUM(I12:I13)</f>
        <v>0</v>
      </c>
    </row>
    <row r="15" spans="1:9" ht="16.5" customHeight="1">
      <c r="A15" s="130"/>
      <c r="B15" s="130"/>
      <c r="C15" s="130"/>
      <c r="D15" s="130"/>
      <c r="E15" s="130"/>
      <c r="F15" s="130"/>
      <c r="G15" s="130"/>
      <c r="H15" s="130"/>
      <c r="I15" s="131"/>
    </row>
    <row r="16" spans="1:9" ht="16.5" customHeight="1">
      <c r="A16" s="130"/>
      <c r="B16" s="130"/>
      <c r="C16" s="130"/>
      <c r="D16" s="130"/>
      <c r="E16" s="130"/>
      <c r="F16" s="130"/>
      <c r="G16" s="130"/>
      <c r="H16" s="130"/>
      <c r="I16" s="131"/>
    </row>
    <row r="17" spans="1:8" ht="15.75">
      <c r="A17" s="85" t="s">
        <v>21</v>
      </c>
      <c r="B17" s="90"/>
      <c r="C17" s="90"/>
      <c r="D17" s="90"/>
      <c r="E17" s="90"/>
      <c r="F17" s="90"/>
      <c r="G17" s="84"/>
      <c r="H17" s="84"/>
    </row>
    <row r="18" spans="1:8" ht="15.75">
      <c r="A18" s="85" t="s">
        <v>22</v>
      </c>
      <c r="B18" s="85"/>
      <c r="C18" s="85"/>
      <c r="D18" s="90"/>
      <c r="E18" s="90"/>
      <c r="F18" s="90"/>
      <c r="G18" s="84"/>
      <c r="H18" s="84"/>
    </row>
    <row r="19" spans="1:8" ht="15.75">
      <c r="A19" s="85" t="s">
        <v>23</v>
      </c>
      <c r="B19" s="85"/>
      <c r="C19" s="84"/>
      <c r="D19" s="84"/>
      <c r="E19" s="84"/>
      <c r="F19" s="84"/>
      <c r="G19" s="84"/>
      <c r="H19" s="84"/>
    </row>
    <row r="20" spans="1:8">
      <c r="A20" s="84"/>
      <c r="B20" s="84"/>
      <c r="C20" s="84"/>
      <c r="D20" s="84"/>
      <c r="E20" s="84"/>
      <c r="F20" s="84"/>
      <c r="G20" s="84"/>
      <c r="H20" s="84"/>
    </row>
    <row r="21" spans="1:8">
      <c r="A21" s="84"/>
      <c r="B21" s="84"/>
      <c r="C21" s="84"/>
      <c r="D21" s="84"/>
      <c r="E21" s="84"/>
      <c r="F21" s="84"/>
      <c r="G21" s="84"/>
      <c r="H21" s="84"/>
    </row>
    <row r="22" spans="1:8">
      <c r="A22" s="84"/>
      <c r="B22" s="84"/>
      <c r="C22" s="84"/>
      <c r="D22" s="84"/>
      <c r="E22" s="84"/>
      <c r="F22" s="84"/>
      <c r="G22" s="84"/>
      <c r="H22" s="84"/>
    </row>
  </sheetData>
  <mergeCells count="1">
    <mergeCell ref="A14:H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CE28E-0220-4F13-8805-89F64B6BFFC6}">
  <dimension ref="A1:C16"/>
  <sheetViews>
    <sheetView zoomScale="90" zoomScaleNormal="90" workbookViewId="0">
      <selection activeCell="B7" sqref="B7"/>
    </sheetView>
  </sheetViews>
  <sheetFormatPr defaultColWidth="8.85546875" defaultRowHeight="13.15"/>
  <cols>
    <col min="1" max="1" width="35" customWidth="1"/>
    <col min="2" max="2" width="20.42578125" style="4" customWidth="1"/>
    <col min="3" max="256" width="11.42578125" customWidth="1"/>
  </cols>
  <sheetData>
    <row r="1" spans="1:3" s="26" customFormat="1" ht="23.45">
      <c r="A1" s="52" t="s">
        <v>24</v>
      </c>
      <c r="B1" s="93"/>
      <c r="C1" s="92"/>
    </row>
    <row r="2" spans="1:3" ht="14.45" thickBot="1">
      <c r="A2" s="84"/>
      <c r="B2" s="91"/>
      <c r="C2" s="84"/>
    </row>
    <row r="3" spans="1:3" ht="18.600000000000001" thickBot="1">
      <c r="A3" s="94" t="s">
        <v>25</v>
      </c>
      <c r="B3" s="95" t="s">
        <v>26</v>
      </c>
      <c r="C3" s="84"/>
    </row>
    <row r="4" spans="1:3" ht="18">
      <c r="A4" s="96" t="s">
        <v>27</v>
      </c>
      <c r="B4" s="97">
        <f>'Løvebakken '!C24</f>
        <v>47</v>
      </c>
      <c r="C4" s="84"/>
    </row>
    <row r="5" spans="1:3" ht="18">
      <c r="A5" s="98" t="s">
        <v>28</v>
      </c>
      <c r="B5" s="99">
        <f>'Wessels plass '!C6</f>
        <v>6</v>
      </c>
      <c r="C5" s="84"/>
    </row>
    <row r="6" spans="1:3" ht="18">
      <c r="A6" s="100" t="s">
        <v>29</v>
      </c>
      <c r="B6" s="101">
        <f>Komitehuset!C34</f>
        <v>54</v>
      </c>
      <c r="C6" s="84"/>
    </row>
    <row r="7" spans="1:3" ht="18">
      <c r="A7" s="100" t="s">
        <v>30</v>
      </c>
      <c r="B7" s="101">
        <f>'Tollbugata 31'!C25</f>
        <v>26</v>
      </c>
      <c r="C7" s="84"/>
    </row>
    <row r="8" spans="1:3" ht="18">
      <c r="A8" s="100" t="s">
        <v>31</v>
      </c>
      <c r="B8" s="101">
        <f>'Akersgata 21, Kantine'!C15</f>
        <v>16</v>
      </c>
      <c r="C8" s="84"/>
    </row>
    <row r="9" spans="1:3" ht="18">
      <c r="A9" s="100" t="s">
        <v>32</v>
      </c>
      <c r="B9" s="101">
        <f>'Akersgata 21, Messanin 2 etg'!C12</f>
        <v>37</v>
      </c>
      <c r="C9" s="84"/>
    </row>
    <row r="10" spans="1:3" ht="18">
      <c r="A10" s="100" t="s">
        <v>33</v>
      </c>
      <c r="B10" s="101">
        <f>'Akersgata 21, kontordel'!C25</f>
        <v>87</v>
      </c>
      <c r="C10" s="84"/>
    </row>
    <row r="11" spans="1:3" ht="18">
      <c r="A11" s="100" t="s">
        <v>34</v>
      </c>
      <c r="B11" s="101">
        <f>'Nedre Vollgate 18'!C20</f>
        <v>19</v>
      </c>
      <c r="C11" s="84"/>
    </row>
    <row r="12" spans="1:3" ht="18">
      <c r="A12" s="102" t="s">
        <v>35</v>
      </c>
      <c r="B12" s="103">
        <f>'Nedre Vollgate 20'!C16</f>
        <v>16</v>
      </c>
      <c r="C12" s="84"/>
    </row>
    <row r="13" spans="1:3" ht="18">
      <c r="A13" s="102" t="s">
        <v>36</v>
      </c>
      <c r="B13" s="103">
        <f>'P26'!C30</f>
        <v>39</v>
      </c>
      <c r="C13" s="84"/>
    </row>
    <row r="14" spans="1:3" ht="18.600000000000001" thickBot="1">
      <c r="A14" s="104"/>
      <c r="B14" s="105"/>
      <c r="C14" s="84"/>
    </row>
    <row r="15" spans="1:3" ht="18.600000000000001" thickBot="1">
      <c r="A15" s="94" t="s">
        <v>37</v>
      </c>
      <c r="B15" s="106">
        <f>SUM(B4:B14)</f>
        <v>347</v>
      </c>
      <c r="C15" s="84"/>
    </row>
    <row r="16" spans="1:3" ht="13.9">
      <c r="A16" s="84"/>
      <c r="B16" s="91"/>
      <c r="C16" s="84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0166F-97AF-46BC-9BE8-EDF24E20D842}">
  <dimension ref="A1:D24"/>
  <sheetViews>
    <sheetView workbookViewId="0">
      <selection activeCell="D15" sqref="D15"/>
    </sheetView>
  </sheetViews>
  <sheetFormatPr defaultColWidth="8.85546875" defaultRowHeight="13.15"/>
  <cols>
    <col min="1" max="1" width="19.140625" customWidth="1"/>
    <col min="2" max="2" width="22" customWidth="1"/>
    <col min="3" max="3" width="20" customWidth="1"/>
    <col min="4" max="4" width="40.85546875" customWidth="1"/>
  </cols>
  <sheetData>
    <row r="1" spans="1:4" ht="23.45">
      <c r="A1" s="52" t="s">
        <v>27</v>
      </c>
      <c r="C1" s="4"/>
      <c r="D1" s="4"/>
    </row>
    <row r="2" spans="1:4">
      <c r="A2" s="110"/>
      <c r="B2" s="110"/>
      <c r="C2" s="111"/>
      <c r="D2" s="111"/>
    </row>
    <row r="3" spans="1:4" ht="13.9">
      <c r="A3" s="107" t="s">
        <v>38</v>
      </c>
      <c r="B3" s="108" t="s">
        <v>39</v>
      </c>
      <c r="C3" s="109">
        <v>2</v>
      </c>
      <c r="D3" s="109" t="s">
        <v>40</v>
      </c>
    </row>
    <row r="4" spans="1:4" ht="13.9">
      <c r="A4" s="12"/>
      <c r="B4" s="10" t="s">
        <v>41</v>
      </c>
      <c r="C4" s="11">
        <v>1</v>
      </c>
      <c r="D4" s="11" t="s">
        <v>40</v>
      </c>
    </row>
    <row r="5" spans="1:4" ht="13.9">
      <c r="A5" s="12" t="s">
        <v>42</v>
      </c>
      <c r="B5" s="10" t="s">
        <v>43</v>
      </c>
      <c r="C5" s="11">
        <v>8</v>
      </c>
      <c r="D5" s="11"/>
    </row>
    <row r="6" spans="1:4" ht="13.9">
      <c r="A6" s="12" t="s">
        <v>44</v>
      </c>
      <c r="B6" s="10" t="s">
        <v>45</v>
      </c>
      <c r="C6" s="11">
        <v>3</v>
      </c>
      <c r="D6" s="11" t="s">
        <v>46</v>
      </c>
    </row>
    <row r="7" spans="1:4" ht="13.9">
      <c r="A7" s="12"/>
      <c r="B7" s="10"/>
      <c r="C7" s="11"/>
      <c r="D7" s="11"/>
    </row>
    <row r="8" spans="1:4" ht="13.9">
      <c r="A8" s="12" t="s">
        <v>47</v>
      </c>
      <c r="B8" s="10" t="s">
        <v>48</v>
      </c>
      <c r="C8" s="11">
        <v>4</v>
      </c>
      <c r="D8" s="11" t="s">
        <v>46</v>
      </c>
    </row>
    <row r="9" spans="1:4" ht="13.9">
      <c r="A9" s="12"/>
      <c r="B9" s="10"/>
      <c r="C9" s="11"/>
      <c r="D9" s="11"/>
    </row>
    <row r="10" spans="1:4" ht="13.9">
      <c r="A10" s="12" t="s">
        <v>49</v>
      </c>
      <c r="B10" s="10" t="s">
        <v>45</v>
      </c>
      <c r="C10" s="11">
        <v>2</v>
      </c>
      <c r="D10" s="11" t="s">
        <v>46</v>
      </c>
    </row>
    <row r="11" spans="1:4" ht="13.9">
      <c r="A11" s="12"/>
      <c r="B11" s="10" t="s">
        <v>50</v>
      </c>
      <c r="C11" s="11">
        <v>2</v>
      </c>
      <c r="D11" s="11" t="s">
        <v>51</v>
      </c>
    </row>
    <row r="12" spans="1:4" ht="13.9">
      <c r="A12" s="12"/>
      <c r="B12" s="10" t="s">
        <v>41</v>
      </c>
      <c r="C12" s="11">
        <v>1</v>
      </c>
      <c r="D12" s="11" t="s">
        <v>51</v>
      </c>
    </row>
    <row r="13" spans="1:4" ht="13.9">
      <c r="A13" s="12" t="s">
        <v>52</v>
      </c>
      <c r="B13" s="10" t="s">
        <v>53</v>
      </c>
      <c r="C13" s="11">
        <v>6</v>
      </c>
      <c r="D13" s="11" t="s">
        <v>54</v>
      </c>
    </row>
    <row r="14" spans="1:4" ht="13.9">
      <c r="A14" s="12"/>
      <c r="B14" s="10" t="s">
        <v>55</v>
      </c>
      <c r="C14" s="11">
        <v>3</v>
      </c>
      <c r="D14" s="11" t="s">
        <v>56</v>
      </c>
    </row>
    <row r="15" spans="1:4" ht="13.9">
      <c r="A15" s="12"/>
      <c r="B15" s="10" t="s">
        <v>57</v>
      </c>
      <c r="C15" s="11">
        <v>2</v>
      </c>
      <c r="D15" s="11" t="s">
        <v>51</v>
      </c>
    </row>
    <row r="16" spans="1:4" ht="13.9">
      <c r="A16" s="12"/>
      <c r="B16" s="10" t="s">
        <v>58</v>
      </c>
      <c r="C16" s="11">
        <v>1</v>
      </c>
      <c r="D16" s="11" t="s">
        <v>51</v>
      </c>
    </row>
    <row r="17" spans="1:4" ht="13.9">
      <c r="A17" s="12" t="s">
        <v>59</v>
      </c>
      <c r="B17" s="10" t="s">
        <v>60</v>
      </c>
      <c r="C17" s="11">
        <v>1</v>
      </c>
      <c r="D17" s="11" t="s">
        <v>46</v>
      </c>
    </row>
    <row r="18" spans="1:4" ht="13.9">
      <c r="A18" s="12" t="s">
        <v>61</v>
      </c>
      <c r="B18" s="10" t="s">
        <v>62</v>
      </c>
      <c r="C18" s="11">
        <v>8</v>
      </c>
      <c r="D18" s="11" t="s">
        <v>63</v>
      </c>
    </row>
    <row r="19" spans="1:4" ht="13.9">
      <c r="A19" s="12"/>
      <c r="B19" s="10"/>
      <c r="C19" s="11"/>
      <c r="D19" s="11"/>
    </row>
    <row r="20" spans="1:4" ht="13.9">
      <c r="A20" s="12" t="s">
        <v>64</v>
      </c>
      <c r="B20" s="10" t="s">
        <v>65</v>
      </c>
      <c r="C20" s="11">
        <v>1</v>
      </c>
      <c r="D20" s="11" t="s">
        <v>66</v>
      </c>
    </row>
    <row r="21" spans="1:4" ht="13.9">
      <c r="A21" s="12" t="s">
        <v>67</v>
      </c>
      <c r="B21" s="10" t="s">
        <v>41</v>
      </c>
      <c r="C21" s="11">
        <v>1</v>
      </c>
      <c r="D21" s="11" t="s">
        <v>40</v>
      </c>
    </row>
    <row r="22" spans="1:4" ht="13.9">
      <c r="A22" s="12" t="s">
        <v>68</v>
      </c>
      <c r="B22" s="10" t="s">
        <v>55</v>
      </c>
      <c r="C22" s="11">
        <v>1</v>
      </c>
      <c r="D22" s="11" t="s">
        <v>40</v>
      </c>
    </row>
    <row r="23" spans="1:4" ht="13.9">
      <c r="A23" s="12"/>
      <c r="B23" s="10"/>
      <c r="C23" s="11"/>
      <c r="D23" s="11"/>
    </row>
    <row r="24" spans="1:4" ht="13.9">
      <c r="A24" s="12" t="s">
        <v>69</v>
      </c>
      <c r="B24" s="10"/>
      <c r="C24" s="38">
        <f>SUM(C3:C22)</f>
        <v>47</v>
      </c>
      <c r="D24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6FE87-1994-40D8-BA39-A749FF998F80}">
  <dimension ref="A1:D7"/>
  <sheetViews>
    <sheetView zoomScale="90" zoomScaleNormal="90" workbookViewId="0">
      <selection activeCell="D1" sqref="A1:D1"/>
    </sheetView>
  </sheetViews>
  <sheetFormatPr defaultColWidth="8.85546875" defaultRowHeight="13.15"/>
  <cols>
    <col min="1" max="1" width="24.5703125" customWidth="1"/>
    <col min="2" max="2" width="19.28515625" customWidth="1"/>
    <col min="4" max="4" width="19.42578125" customWidth="1"/>
  </cols>
  <sheetData>
    <row r="1" spans="1:4" ht="22.9">
      <c r="A1" s="46" t="s">
        <v>70</v>
      </c>
    </row>
    <row r="3" spans="1:4" ht="15.6">
      <c r="A3" s="40"/>
      <c r="B3" s="1" t="s">
        <v>43</v>
      </c>
      <c r="C3" s="1">
        <v>3</v>
      </c>
      <c r="D3" s="2" t="s">
        <v>40</v>
      </c>
    </row>
    <row r="4" spans="1:4" ht="15.6">
      <c r="A4" s="1"/>
      <c r="B4" s="1" t="s">
        <v>43</v>
      </c>
      <c r="C4" s="1">
        <v>3</v>
      </c>
      <c r="D4" s="2" t="s">
        <v>66</v>
      </c>
    </row>
    <row r="5" spans="1:4" ht="15.6">
      <c r="A5" s="41"/>
      <c r="B5" s="41"/>
      <c r="C5" s="42"/>
      <c r="D5" s="43"/>
    </row>
    <row r="6" spans="1:4" ht="15.6">
      <c r="A6" s="44" t="s">
        <v>37</v>
      </c>
      <c r="B6" s="44"/>
      <c r="C6" s="48">
        <f>SUM(C3:C5)</f>
        <v>6</v>
      </c>
      <c r="D6" s="45"/>
    </row>
    <row r="7" spans="1:4" ht="13.9">
      <c r="C7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A754B-A186-498D-B415-DDD8E67EAAA4}">
  <dimension ref="A1:E35"/>
  <sheetViews>
    <sheetView workbookViewId="0">
      <selection activeCell="D3" sqref="A3:D3"/>
    </sheetView>
  </sheetViews>
  <sheetFormatPr defaultColWidth="8.85546875" defaultRowHeight="13.15"/>
  <cols>
    <col min="1" max="1" width="21.28515625" customWidth="1"/>
    <col min="2" max="2" width="20.7109375" customWidth="1"/>
    <col min="3" max="3" width="10" customWidth="1"/>
    <col min="4" max="4" width="18.5703125" customWidth="1"/>
    <col min="5" max="256" width="11.42578125" customWidth="1"/>
  </cols>
  <sheetData>
    <row r="1" spans="1:5" ht="24">
      <c r="A1" s="55" t="s">
        <v>71</v>
      </c>
      <c r="B1" s="56"/>
      <c r="C1" s="57"/>
      <c r="D1" s="5"/>
    </row>
    <row r="2" spans="1:5" ht="13.15" customHeight="1">
      <c r="A2" s="55"/>
      <c r="B2" s="56"/>
      <c r="C2" s="57"/>
      <c r="D2" s="5"/>
    </row>
    <row r="3" spans="1:5" ht="15.6" customHeight="1">
      <c r="A3" s="13" t="s">
        <v>72</v>
      </c>
      <c r="B3" s="13" t="s">
        <v>73</v>
      </c>
      <c r="C3" s="14">
        <v>1</v>
      </c>
      <c r="D3" s="13" t="s">
        <v>74</v>
      </c>
      <c r="E3" s="15"/>
    </row>
    <row r="4" spans="1:5" ht="12.6" customHeight="1">
      <c r="A4" s="16"/>
      <c r="B4" s="13" t="s">
        <v>75</v>
      </c>
      <c r="C4" s="14">
        <v>1</v>
      </c>
      <c r="D4" s="16" t="s">
        <v>74</v>
      </c>
      <c r="E4" s="15"/>
    </row>
    <row r="5" spans="1:5" ht="12.6" customHeight="1">
      <c r="A5" s="16"/>
      <c r="B5" s="13" t="s">
        <v>50</v>
      </c>
      <c r="C5" s="14">
        <v>3</v>
      </c>
      <c r="D5" s="16" t="s">
        <v>76</v>
      </c>
      <c r="E5" s="15"/>
    </row>
    <row r="6" spans="1:5" ht="12.6" customHeight="1">
      <c r="A6" s="16"/>
      <c r="B6" s="13" t="s">
        <v>77</v>
      </c>
      <c r="C6" s="14">
        <v>3</v>
      </c>
      <c r="D6" s="16" t="s">
        <v>78</v>
      </c>
      <c r="E6" s="15"/>
    </row>
    <row r="7" spans="1:5" ht="14.45">
      <c r="A7" s="17" t="s">
        <v>79</v>
      </c>
      <c r="B7" s="13" t="s">
        <v>80</v>
      </c>
      <c r="C7" s="14">
        <v>1</v>
      </c>
      <c r="D7" s="13" t="s">
        <v>40</v>
      </c>
      <c r="E7" s="15"/>
    </row>
    <row r="8" spans="1:5" ht="14.45">
      <c r="A8" s="16"/>
      <c r="B8" s="13" t="s">
        <v>77</v>
      </c>
      <c r="C8" s="14">
        <v>1</v>
      </c>
      <c r="D8" s="13" t="s">
        <v>40</v>
      </c>
      <c r="E8" s="15"/>
    </row>
    <row r="9" spans="1:5" ht="14.45">
      <c r="A9" s="16"/>
      <c r="B9" s="13" t="s">
        <v>81</v>
      </c>
      <c r="C9" s="14">
        <v>1</v>
      </c>
      <c r="D9" s="13" t="s">
        <v>40</v>
      </c>
      <c r="E9" s="15"/>
    </row>
    <row r="10" spans="1:5" ht="14.45">
      <c r="A10" s="16"/>
      <c r="B10" s="13" t="s">
        <v>62</v>
      </c>
      <c r="C10" s="14">
        <v>1</v>
      </c>
      <c r="D10" s="13" t="s">
        <v>66</v>
      </c>
      <c r="E10" s="15"/>
    </row>
    <row r="11" spans="1:5" ht="14.45">
      <c r="A11" s="16"/>
      <c r="B11" s="13" t="s">
        <v>62</v>
      </c>
      <c r="C11" s="14">
        <v>1</v>
      </c>
      <c r="D11" s="13" t="s">
        <v>40</v>
      </c>
      <c r="E11" s="15"/>
    </row>
    <row r="12" spans="1:5" ht="14.45">
      <c r="A12" s="16" t="s">
        <v>82</v>
      </c>
      <c r="B12" s="13" t="s">
        <v>83</v>
      </c>
      <c r="C12" s="14">
        <v>0</v>
      </c>
      <c r="D12" s="13" t="s">
        <v>66</v>
      </c>
      <c r="E12" s="15" t="s">
        <v>84</v>
      </c>
    </row>
    <row r="13" spans="1:5" ht="14.45">
      <c r="A13" s="16" t="s">
        <v>85</v>
      </c>
      <c r="B13" s="13" t="s">
        <v>86</v>
      </c>
      <c r="C13" s="14">
        <v>1</v>
      </c>
      <c r="D13" s="13" t="s">
        <v>66</v>
      </c>
      <c r="E13" s="15"/>
    </row>
    <row r="14" spans="1:5" ht="14.45">
      <c r="A14" s="16" t="s">
        <v>87</v>
      </c>
      <c r="B14" s="13" t="s">
        <v>65</v>
      </c>
      <c r="C14" s="14">
        <v>1</v>
      </c>
      <c r="D14" s="13" t="s">
        <v>40</v>
      </c>
      <c r="E14" s="15"/>
    </row>
    <row r="15" spans="1:5" ht="14.45">
      <c r="A15" s="16"/>
      <c r="B15" s="13" t="s">
        <v>80</v>
      </c>
      <c r="C15" s="14">
        <v>1</v>
      </c>
      <c r="D15" s="13" t="s">
        <v>40</v>
      </c>
      <c r="E15" s="15"/>
    </row>
    <row r="16" spans="1:5" ht="14.45">
      <c r="A16" s="16" t="s">
        <v>88</v>
      </c>
      <c r="B16" s="13" t="s">
        <v>83</v>
      </c>
      <c r="C16" s="14">
        <v>0</v>
      </c>
      <c r="D16" s="13" t="s">
        <v>66</v>
      </c>
      <c r="E16" s="15" t="s">
        <v>89</v>
      </c>
    </row>
    <row r="17" spans="1:5" ht="14.45">
      <c r="A17" s="17" t="s">
        <v>90</v>
      </c>
      <c r="B17" s="13" t="s">
        <v>91</v>
      </c>
      <c r="C17" s="14">
        <v>2</v>
      </c>
      <c r="D17" s="13" t="s">
        <v>40</v>
      </c>
      <c r="E17" s="15"/>
    </row>
    <row r="18" spans="1:5" ht="14.45">
      <c r="A18" s="16"/>
      <c r="B18" s="13" t="s">
        <v>80</v>
      </c>
      <c r="C18" s="14">
        <v>2</v>
      </c>
      <c r="D18" s="13" t="s">
        <v>40</v>
      </c>
      <c r="E18" s="15"/>
    </row>
    <row r="19" spans="1:5" ht="14.45">
      <c r="A19" s="16"/>
      <c r="B19" s="13" t="s">
        <v>92</v>
      </c>
      <c r="C19" s="14">
        <v>1</v>
      </c>
      <c r="D19" s="13" t="s">
        <v>40</v>
      </c>
      <c r="E19" s="15"/>
    </row>
    <row r="20" spans="1:5" ht="14.45">
      <c r="A20" s="16"/>
      <c r="B20" s="13" t="s">
        <v>93</v>
      </c>
      <c r="C20" s="14">
        <v>0</v>
      </c>
      <c r="D20" s="13" t="s">
        <v>40</v>
      </c>
      <c r="E20" s="15" t="s">
        <v>89</v>
      </c>
    </row>
    <row r="21" spans="1:5" ht="14.45">
      <c r="A21" s="16"/>
      <c r="B21" s="13" t="s">
        <v>94</v>
      </c>
      <c r="C21" s="14">
        <v>1</v>
      </c>
      <c r="D21" s="13" t="s">
        <v>40</v>
      </c>
      <c r="E21" s="15"/>
    </row>
    <row r="22" spans="1:5" ht="14.45">
      <c r="A22" s="16"/>
      <c r="B22" s="13" t="s">
        <v>77</v>
      </c>
      <c r="C22" s="14">
        <v>1</v>
      </c>
      <c r="D22" s="13" t="s">
        <v>74</v>
      </c>
      <c r="E22" s="15"/>
    </row>
    <row r="23" spans="1:5" ht="14.45">
      <c r="A23" s="16" t="s">
        <v>95</v>
      </c>
      <c r="B23" s="13" t="s">
        <v>96</v>
      </c>
      <c r="C23" s="14">
        <v>9</v>
      </c>
      <c r="D23" s="13" t="s">
        <v>97</v>
      </c>
      <c r="E23" s="15"/>
    </row>
    <row r="24" spans="1:5" ht="14.45">
      <c r="A24" s="16"/>
      <c r="B24" s="13" t="s">
        <v>50</v>
      </c>
      <c r="C24" s="14">
        <v>1</v>
      </c>
      <c r="D24" s="13" t="s">
        <v>74</v>
      </c>
      <c r="E24" s="15"/>
    </row>
    <row r="25" spans="1:5" ht="14.45">
      <c r="A25" s="16" t="s">
        <v>98</v>
      </c>
      <c r="B25" s="13" t="s">
        <v>96</v>
      </c>
      <c r="C25" s="14">
        <v>12</v>
      </c>
      <c r="D25" s="13" t="s">
        <v>97</v>
      </c>
      <c r="E25" s="15"/>
    </row>
    <row r="26" spans="1:5" ht="14.45">
      <c r="A26" s="16"/>
      <c r="B26" s="13" t="s">
        <v>96</v>
      </c>
      <c r="C26" s="14">
        <v>3</v>
      </c>
      <c r="D26" s="13" t="s">
        <v>99</v>
      </c>
      <c r="E26" s="15"/>
    </row>
    <row r="27" spans="1:5" ht="14.45">
      <c r="A27" s="17" t="s">
        <v>100</v>
      </c>
      <c r="B27" s="13" t="s">
        <v>65</v>
      </c>
      <c r="C27" s="14">
        <v>0</v>
      </c>
      <c r="D27" s="13" t="s">
        <v>40</v>
      </c>
      <c r="E27" s="15" t="s">
        <v>89</v>
      </c>
    </row>
    <row r="28" spans="1:5" ht="14.45">
      <c r="A28" s="16" t="s">
        <v>101</v>
      </c>
      <c r="B28" s="13" t="s">
        <v>62</v>
      </c>
      <c r="C28" s="14">
        <v>1</v>
      </c>
      <c r="D28" s="13" t="s">
        <v>66</v>
      </c>
      <c r="E28" s="15"/>
    </row>
    <row r="29" spans="1:5" ht="14.45">
      <c r="A29" s="16"/>
      <c r="B29" s="13" t="s">
        <v>102</v>
      </c>
      <c r="C29" s="14">
        <v>1</v>
      </c>
      <c r="D29" s="13" t="s">
        <v>40</v>
      </c>
      <c r="E29" s="15"/>
    </row>
    <row r="30" spans="1:5" ht="14.45">
      <c r="A30" s="16"/>
      <c r="B30" s="13" t="s">
        <v>50</v>
      </c>
      <c r="C30" s="14">
        <v>1</v>
      </c>
      <c r="D30" s="13" t="s">
        <v>40</v>
      </c>
      <c r="E30" s="15"/>
    </row>
    <row r="31" spans="1:5" ht="14.45">
      <c r="A31" s="16"/>
      <c r="B31" s="13" t="s">
        <v>91</v>
      </c>
      <c r="C31" s="14">
        <v>1</v>
      </c>
      <c r="D31" s="13" t="s">
        <v>40</v>
      </c>
      <c r="E31" s="15"/>
    </row>
    <row r="32" spans="1:5" ht="14.45">
      <c r="A32" s="16" t="s">
        <v>103</v>
      </c>
      <c r="B32" s="13" t="s">
        <v>65</v>
      </c>
      <c r="C32" s="14">
        <v>2</v>
      </c>
      <c r="D32" s="13" t="s">
        <v>66</v>
      </c>
      <c r="E32" s="15"/>
    </row>
    <row r="33" spans="1:5" ht="14.45">
      <c r="A33" s="16"/>
      <c r="B33" s="13"/>
      <c r="C33" s="14"/>
      <c r="D33" s="13"/>
      <c r="E33" s="15"/>
    </row>
    <row r="34" spans="1:5" ht="14.45">
      <c r="A34" s="16" t="s">
        <v>69</v>
      </c>
      <c r="B34" s="13"/>
      <c r="C34" s="49">
        <f>SUM(C3:C32)</f>
        <v>54</v>
      </c>
      <c r="D34" s="13"/>
      <c r="E34" s="15"/>
    </row>
    <row r="35" spans="1:5" ht="13.9">
      <c r="A35" s="3"/>
      <c r="B35" s="3"/>
      <c r="C35" s="3"/>
      <c r="D35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419A-A2DC-42EC-A0FD-E9069CD24A12}">
  <dimension ref="A1:E29"/>
  <sheetViews>
    <sheetView workbookViewId="0">
      <selection activeCell="B7" sqref="B7"/>
    </sheetView>
  </sheetViews>
  <sheetFormatPr defaultColWidth="8.85546875" defaultRowHeight="13.15"/>
  <cols>
    <col min="1" max="1" width="27.42578125" customWidth="1"/>
    <col min="2" max="2" width="23.140625" customWidth="1"/>
    <col min="3" max="3" width="8.28515625" customWidth="1"/>
    <col min="4" max="4" width="18.5703125" style="8" customWidth="1"/>
    <col min="5" max="256" width="11.42578125" customWidth="1"/>
  </cols>
  <sheetData>
    <row r="1" spans="1:5" ht="23.45">
      <c r="A1" s="59" t="s">
        <v>30</v>
      </c>
      <c r="B1" s="15"/>
      <c r="C1" s="22"/>
      <c r="D1" s="60"/>
      <c r="E1" s="15"/>
    </row>
    <row r="2" spans="1:5" ht="14.45" customHeight="1">
      <c r="A2" s="62"/>
      <c r="B2" s="63"/>
      <c r="C2" s="64"/>
      <c r="D2" s="65"/>
      <c r="E2" s="15"/>
    </row>
    <row r="3" spans="1:5" ht="14.45">
      <c r="A3" s="61" t="s">
        <v>104</v>
      </c>
      <c r="B3" s="53" t="s">
        <v>81</v>
      </c>
      <c r="C3" s="54">
        <v>2</v>
      </c>
      <c r="D3" s="58" t="s">
        <v>40</v>
      </c>
      <c r="E3" s="15"/>
    </row>
    <row r="4" spans="1:5" ht="14.45">
      <c r="A4" s="19" t="s">
        <v>105</v>
      </c>
      <c r="B4" s="13" t="s">
        <v>106</v>
      </c>
      <c r="C4" s="14">
        <v>0</v>
      </c>
      <c r="D4" s="16" t="s">
        <v>107</v>
      </c>
      <c r="E4" s="15" t="s">
        <v>108</v>
      </c>
    </row>
    <row r="5" spans="1:5" ht="14.45">
      <c r="A5" s="19" t="s">
        <v>109</v>
      </c>
      <c r="B5" s="13" t="s">
        <v>43</v>
      </c>
      <c r="C5" s="14">
        <v>0</v>
      </c>
      <c r="D5" s="16" t="s">
        <v>110</v>
      </c>
      <c r="E5" s="15" t="s">
        <v>108</v>
      </c>
    </row>
    <row r="6" spans="1:5" ht="14.45">
      <c r="A6" s="18" t="s">
        <v>79</v>
      </c>
      <c r="B6" s="13" t="s">
        <v>93</v>
      </c>
      <c r="C6" s="14">
        <v>1</v>
      </c>
      <c r="D6" s="16" t="s">
        <v>66</v>
      </c>
      <c r="E6" s="15"/>
    </row>
    <row r="7" spans="1:5" ht="14.45">
      <c r="A7" s="19"/>
      <c r="B7" s="13" t="s">
        <v>75</v>
      </c>
      <c r="C7" s="14">
        <v>1</v>
      </c>
      <c r="D7" s="16" t="s">
        <v>40</v>
      </c>
      <c r="E7" s="15"/>
    </row>
    <row r="8" spans="1:5" ht="14.45">
      <c r="A8" s="19" t="s">
        <v>111</v>
      </c>
      <c r="B8" s="13" t="s">
        <v>45</v>
      </c>
      <c r="C8" s="14">
        <v>1</v>
      </c>
      <c r="D8" s="16" t="s">
        <v>66</v>
      </c>
      <c r="E8" s="15"/>
    </row>
    <row r="9" spans="1:5" ht="14.45">
      <c r="A9" s="19"/>
      <c r="B9" s="13" t="s">
        <v>45</v>
      </c>
      <c r="C9" s="14">
        <v>1</v>
      </c>
      <c r="D9" s="16" t="s">
        <v>40</v>
      </c>
      <c r="E9" s="15"/>
    </row>
    <row r="10" spans="1:5" ht="14.45">
      <c r="A10" s="19"/>
      <c r="B10" s="13" t="s">
        <v>80</v>
      </c>
      <c r="C10" s="14">
        <v>1</v>
      </c>
      <c r="D10" s="16" t="s">
        <v>112</v>
      </c>
      <c r="E10" s="15"/>
    </row>
    <row r="11" spans="1:5" ht="14.45">
      <c r="A11" s="19" t="s">
        <v>44</v>
      </c>
      <c r="B11" s="13" t="s">
        <v>55</v>
      </c>
      <c r="C11" s="14">
        <v>1</v>
      </c>
      <c r="D11" s="16" t="s">
        <v>66</v>
      </c>
      <c r="E11" s="15"/>
    </row>
    <row r="12" spans="1:5" ht="14.45">
      <c r="A12" s="18" t="s">
        <v>113</v>
      </c>
      <c r="B12" s="13" t="s">
        <v>114</v>
      </c>
      <c r="C12" s="14">
        <v>2</v>
      </c>
      <c r="D12" s="16" t="s">
        <v>115</v>
      </c>
      <c r="E12" s="15"/>
    </row>
    <row r="13" spans="1:5" ht="14.45">
      <c r="A13" s="19"/>
      <c r="B13" s="13" t="s">
        <v>77</v>
      </c>
      <c r="C13" s="14">
        <v>1</v>
      </c>
      <c r="D13" s="16" t="s">
        <v>116</v>
      </c>
      <c r="E13" s="15"/>
    </row>
    <row r="14" spans="1:5" ht="14.45">
      <c r="A14" s="18" t="s">
        <v>117</v>
      </c>
      <c r="B14" s="13" t="s">
        <v>77</v>
      </c>
      <c r="C14" s="14">
        <v>1</v>
      </c>
      <c r="D14" s="16" t="s">
        <v>40</v>
      </c>
      <c r="E14" s="15"/>
    </row>
    <row r="15" spans="1:5" ht="14.45">
      <c r="A15" s="19"/>
      <c r="B15" s="13" t="s">
        <v>77</v>
      </c>
      <c r="C15" s="14">
        <v>1</v>
      </c>
      <c r="D15" s="16" t="s">
        <v>66</v>
      </c>
      <c r="E15" s="15"/>
    </row>
    <row r="16" spans="1:5" ht="14.45">
      <c r="A16" s="19"/>
      <c r="B16" s="13" t="s">
        <v>118</v>
      </c>
      <c r="C16" s="14">
        <v>1</v>
      </c>
      <c r="D16" s="16" t="s">
        <v>40</v>
      </c>
      <c r="E16" s="15"/>
    </row>
    <row r="17" spans="1:5" ht="14.45">
      <c r="A17" s="18" t="s">
        <v>119</v>
      </c>
      <c r="B17" s="13" t="s">
        <v>75</v>
      </c>
      <c r="C17" s="14">
        <v>2</v>
      </c>
      <c r="D17" s="16" t="s">
        <v>40</v>
      </c>
      <c r="E17" s="15"/>
    </row>
    <row r="18" spans="1:5" ht="14.45">
      <c r="A18" s="16"/>
      <c r="B18" s="13" t="s">
        <v>114</v>
      </c>
      <c r="C18" s="14">
        <v>1</v>
      </c>
      <c r="D18" s="16" t="s">
        <v>120</v>
      </c>
      <c r="E18" s="15"/>
    </row>
    <row r="19" spans="1:5" ht="14.45">
      <c r="A19" s="16"/>
      <c r="B19" s="13" t="s">
        <v>55</v>
      </c>
      <c r="C19" s="20">
        <v>1</v>
      </c>
      <c r="D19" s="16" t="s">
        <v>66</v>
      </c>
      <c r="E19" s="15"/>
    </row>
    <row r="20" spans="1:5" ht="14.45">
      <c r="A20" s="18" t="s">
        <v>121</v>
      </c>
      <c r="B20" s="13" t="s">
        <v>62</v>
      </c>
      <c r="C20" s="20">
        <v>3</v>
      </c>
      <c r="D20" s="16" t="s">
        <v>122</v>
      </c>
      <c r="E20" s="15"/>
    </row>
    <row r="21" spans="1:5" ht="14.45">
      <c r="A21" s="13"/>
      <c r="B21" s="13" t="s">
        <v>77</v>
      </c>
      <c r="C21" s="20">
        <v>1</v>
      </c>
      <c r="D21" s="16" t="s">
        <v>123</v>
      </c>
      <c r="E21" s="15"/>
    </row>
    <row r="22" spans="1:5" ht="14.45">
      <c r="A22" s="13"/>
      <c r="B22" s="13" t="s">
        <v>124</v>
      </c>
      <c r="C22" s="20">
        <v>1</v>
      </c>
      <c r="D22" s="16" t="s">
        <v>123</v>
      </c>
      <c r="E22" s="15"/>
    </row>
    <row r="23" spans="1:5" ht="14.45">
      <c r="A23" s="13"/>
      <c r="B23" s="13" t="s">
        <v>125</v>
      </c>
      <c r="C23" s="20">
        <v>3</v>
      </c>
      <c r="D23" s="16" t="s">
        <v>126</v>
      </c>
      <c r="E23" s="15"/>
    </row>
    <row r="24" spans="1:5" ht="14.45">
      <c r="A24" s="29"/>
      <c r="B24" s="29"/>
      <c r="C24" s="35"/>
      <c r="D24" s="36"/>
      <c r="E24" s="15"/>
    </row>
    <row r="25" spans="1:5" ht="14.45">
      <c r="A25" s="32" t="s">
        <v>69</v>
      </c>
      <c r="B25" s="32"/>
      <c r="C25" s="37">
        <f>SUM(C3:C24)</f>
        <v>26</v>
      </c>
      <c r="D25" s="34"/>
      <c r="E25" s="15"/>
    </row>
    <row r="26" spans="1:5" ht="15.6">
      <c r="A26" s="5"/>
      <c r="B26" s="5"/>
      <c r="C26" s="5"/>
      <c r="D26" s="7"/>
    </row>
    <row r="27" spans="1:5" ht="15.6">
      <c r="A27" s="5"/>
      <c r="B27" s="5"/>
      <c r="C27" s="5"/>
      <c r="D27" s="7"/>
    </row>
    <row r="28" spans="1:5" ht="13.9">
      <c r="A28" s="3"/>
      <c r="B28" s="3"/>
      <c r="C28" s="3"/>
      <c r="D28" s="9"/>
    </row>
    <row r="29" spans="1:5" ht="13.9">
      <c r="A29" s="3"/>
      <c r="B29" s="3"/>
      <c r="C29" s="3"/>
      <c r="D29" s="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D3F40-B84C-4A6F-AD60-ABCB3E057032}">
  <dimension ref="A1:E16"/>
  <sheetViews>
    <sheetView zoomScale="90" zoomScaleNormal="90" workbookViewId="0">
      <selection activeCell="B8" sqref="B8"/>
    </sheetView>
  </sheetViews>
  <sheetFormatPr defaultColWidth="8.85546875" defaultRowHeight="13.15"/>
  <cols>
    <col min="1" max="1" width="20.5703125" customWidth="1"/>
    <col min="2" max="2" width="24.7109375" customWidth="1"/>
    <col min="3" max="3" width="8.28515625" customWidth="1"/>
    <col min="4" max="4" width="18.28515625" style="4" customWidth="1"/>
    <col min="5" max="256" width="11.42578125" customWidth="1"/>
  </cols>
  <sheetData>
    <row r="1" spans="1:5" ht="18.600000000000001" customHeight="1">
      <c r="A1" s="59" t="s">
        <v>127</v>
      </c>
      <c r="B1" s="15"/>
      <c r="C1" s="22"/>
      <c r="D1" s="67"/>
      <c r="E1" s="15"/>
    </row>
    <row r="2" spans="1:5" ht="18.600000000000001" customHeight="1">
      <c r="A2" s="62"/>
      <c r="B2" s="63"/>
      <c r="C2" s="64"/>
      <c r="D2" s="68"/>
      <c r="E2" s="63"/>
    </row>
    <row r="3" spans="1:5" ht="14.45">
      <c r="A3" s="58" t="s">
        <v>128</v>
      </c>
      <c r="B3" s="53" t="s">
        <v>91</v>
      </c>
      <c r="C3" s="54">
        <v>1</v>
      </c>
      <c r="D3" s="66" t="s">
        <v>129</v>
      </c>
      <c r="E3" s="53" t="s">
        <v>130</v>
      </c>
    </row>
    <row r="4" spans="1:5" ht="14.45">
      <c r="A4" s="16"/>
      <c r="B4" s="13" t="s">
        <v>77</v>
      </c>
      <c r="C4" s="14">
        <v>1</v>
      </c>
      <c r="D4" s="21" t="s">
        <v>129</v>
      </c>
      <c r="E4" s="13" t="s">
        <v>130</v>
      </c>
    </row>
    <row r="5" spans="1:5" ht="14.45">
      <c r="A5" s="16"/>
      <c r="B5" s="13" t="s">
        <v>131</v>
      </c>
      <c r="C5" s="14">
        <v>1</v>
      </c>
      <c r="D5" s="21" t="s">
        <v>129</v>
      </c>
      <c r="E5" s="13" t="s">
        <v>132</v>
      </c>
    </row>
    <row r="6" spans="1:5" ht="14.45">
      <c r="A6" s="16" t="s">
        <v>133</v>
      </c>
      <c r="B6" s="13" t="s">
        <v>91</v>
      </c>
      <c r="C6" s="14">
        <v>2</v>
      </c>
      <c r="D6" s="21" t="s">
        <v>51</v>
      </c>
      <c r="E6" s="13"/>
    </row>
    <row r="7" spans="1:5" ht="14.45">
      <c r="A7" s="16" t="s">
        <v>134</v>
      </c>
      <c r="B7" s="13" t="s">
        <v>135</v>
      </c>
      <c r="C7" s="14">
        <v>1</v>
      </c>
      <c r="D7" s="21" t="s">
        <v>129</v>
      </c>
      <c r="E7" s="13" t="s">
        <v>136</v>
      </c>
    </row>
    <row r="8" spans="1:5" ht="14.45">
      <c r="A8" s="16"/>
      <c r="B8" s="13" t="s">
        <v>124</v>
      </c>
      <c r="C8" s="14">
        <v>1</v>
      </c>
      <c r="D8" s="21" t="s">
        <v>129</v>
      </c>
      <c r="E8" s="13" t="s">
        <v>136</v>
      </c>
    </row>
    <row r="9" spans="1:5" ht="14.45">
      <c r="A9" s="16"/>
      <c r="B9" s="13" t="s">
        <v>135</v>
      </c>
      <c r="C9" s="14">
        <v>2</v>
      </c>
      <c r="D9" s="21" t="s">
        <v>129</v>
      </c>
      <c r="E9" s="13" t="s">
        <v>132</v>
      </c>
    </row>
    <row r="10" spans="1:5" ht="14.45">
      <c r="A10" s="16"/>
      <c r="B10" s="13" t="s">
        <v>124</v>
      </c>
      <c r="C10" s="14">
        <v>2</v>
      </c>
      <c r="D10" s="21" t="s">
        <v>129</v>
      </c>
      <c r="E10" s="13" t="s">
        <v>132</v>
      </c>
    </row>
    <row r="11" spans="1:5" ht="14.45">
      <c r="A11" s="16"/>
      <c r="B11" s="13" t="s">
        <v>77</v>
      </c>
      <c r="C11" s="14">
        <v>1</v>
      </c>
      <c r="D11" s="21" t="s">
        <v>129</v>
      </c>
      <c r="E11" s="13" t="s">
        <v>130</v>
      </c>
    </row>
    <row r="12" spans="1:5" ht="14.45">
      <c r="A12" s="16" t="s">
        <v>137</v>
      </c>
      <c r="B12" s="13" t="s">
        <v>138</v>
      </c>
      <c r="C12" s="14">
        <v>3</v>
      </c>
      <c r="D12" s="21" t="s">
        <v>129</v>
      </c>
      <c r="E12" s="13" t="s">
        <v>136</v>
      </c>
    </row>
    <row r="13" spans="1:5" ht="14.45">
      <c r="A13" s="16"/>
      <c r="B13" s="13" t="s">
        <v>77</v>
      </c>
      <c r="C13" s="14">
        <v>1</v>
      </c>
      <c r="D13" s="21" t="s">
        <v>129</v>
      </c>
      <c r="E13" s="13" t="s">
        <v>130</v>
      </c>
    </row>
    <row r="14" spans="1:5" ht="14.45">
      <c r="A14" s="16"/>
      <c r="B14" s="13"/>
      <c r="C14" s="14"/>
      <c r="D14" s="21"/>
      <c r="E14" s="13"/>
    </row>
    <row r="15" spans="1:5" ht="14.45">
      <c r="A15" s="16" t="s">
        <v>69</v>
      </c>
      <c r="B15" s="13"/>
      <c r="C15" s="50">
        <f>SUM(C3:C14)</f>
        <v>16</v>
      </c>
      <c r="D15" s="21"/>
      <c r="E15" s="13"/>
    </row>
    <row r="16" spans="1:5" ht="14.45">
      <c r="A16" s="15"/>
      <c r="B16" s="15"/>
      <c r="C16" s="15"/>
      <c r="D16" s="22"/>
      <c r="E16" s="1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F7D31-46E7-45AC-9069-16580C8A6756}">
  <dimension ref="A1:E12"/>
  <sheetViews>
    <sheetView zoomScale="90" zoomScaleNormal="90" workbookViewId="0">
      <selection activeCell="H10" sqref="H10"/>
    </sheetView>
  </sheetViews>
  <sheetFormatPr defaultColWidth="8.85546875" defaultRowHeight="13.15"/>
  <cols>
    <col min="1" max="1" width="22.28515625" customWidth="1"/>
    <col min="2" max="2" width="20.7109375" customWidth="1"/>
    <col min="3" max="3" width="11.42578125" customWidth="1"/>
    <col min="4" max="4" width="21.140625" style="8" customWidth="1"/>
    <col min="5" max="5" width="11.85546875" customWidth="1"/>
    <col min="6" max="256" width="11.42578125" customWidth="1"/>
  </cols>
  <sheetData>
    <row r="1" spans="1:5" ht="23.45">
      <c r="A1" s="59" t="s">
        <v>139</v>
      </c>
      <c r="B1" s="15"/>
      <c r="C1" s="22"/>
      <c r="D1" s="71"/>
      <c r="E1" s="5"/>
    </row>
    <row r="2" spans="1:5" ht="15.6">
      <c r="A2" s="65"/>
      <c r="B2" s="63"/>
      <c r="C2" s="64"/>
      <c r="D2" s="72"/>
      <c r="E2" s="73"/>
    </row>
    <row r="3" spans="1:5" ht="15.6">
      <c r="A3" s="58" t="s">
        <v>140</v>
      </c>
      <c r="B3" s="53" t="s">
        <v>141</v>
      </c>
      <c r="C3" s="54">
        <v>16</v>
      </c>
      <c r="D3" s="69" t="s">
        <v>142</v>
      </c>
      <c r="E3" s="70"/>
    </row>
    <row r="4" spans="1:5" ht="15.6">
      <c r="A4" s="16"/>
      <c r="B4" s="13" t="s">
        <v>62</v>
      </c>
      <c r="C4" s="14">
        <v>1</v>
      </c>
      <c r="D4" s="23" t="s">
        <v>66</v>
      </c>
      <c r="E4" s="1"/>
    </row>
    <row r="5" spans="1:5" ht="15.6">
      <c r="A5" s="16"/>
      <c r="B5" s="13" t="s">
        <v>80</v>
      </c>
      <c r="C5" s="14">
        <v>1</v>
      </c>
      <c r="D5" s="23" t="s">
        <v>40</v>
      </c>
      <c r="E5" s="1"/>
    </row>
    <row r="6" spans="1:5" ht="15.6">
      <c r="A6" s="16"/>
      <c r="B6" s="13" t="s">
        <v>143</v>
      </c>
      <c r="C6" s="14">
        <v>2</v>
      </c>
      <c r="D6" s="23" t="s">
        <v>66</v>
      </c>
      <c r="E6" s="1"/>
    </row>
    <row r="7" spans="1:5" ht="15.6">
      <c r="A7" s="16"/>
      <c r="B7" s="13" t="s">
        <v>45</v>
      </c>
      <c r="C7" s="14">
        <v>1</v>
      </c>
      <c r="D7" s="23" t="s">
        <v>66</v>
      </c>
      <c r="E7" s="1"/>
    </row>
    <row r="8" spans="1:5" ht="15.6">
      <c r="A8" s="16"/>
      <c r="B8" s="13" t="s">
        <v>80</v>
      </c>
      <c r="C8" s="14">
        <v>1</v>
      </c>
      <c r="D8" s="23" t="s">
        <v>144</v>
      </c>
      <c r="E8" s="1"/>
    </row>
    <row r="9" spans="1:5" ht="15.6">
      <c r="A9" s="16"/>
      <c r="B9" s="13" t="s">
        <v>77</v>
      </c>
      <c r="C9" s="14">
        <v>12</v>
      </c>
      <c r="D9" s="23" t="s">
        <v>145</v>
      </c>
      <c r="E9" s="1"/>
    </row>
    <row r="10" spans="1:5" ht="15.6">
      <c r="A10" s="16"/>
      <c r="B10" s="13" t="s">
        <v>77</v>
      </c>
      <c r="C10" s="14">
        <v>3</v>
      </c>
      <c r="D10" s="23" t="s">
        <v>99</v>
      </c>
      <c r="E10" s="1"/>
    </row>
    <row r="11" spans="1:5" ht="15.6">
      <c r="A11" s="16"/>
      <c r="B11" s="13"/>
      <c r="C11" s="14"/>
      <c r="D11" s="23"/>
      <c r="E11" s="1"/>
    </row>
    <row r="12" spans="1:5" ht="15.6">
      <c r="A12" s="16" t="s">
        <v>69</v>
      </c>
      <c r="B12" s="13"/>
      <c r="C12" s="50">
        <f>SUM(C3:C11)</f>
        <v>37</v>
      </c>
      <c r="D12" s="23"/>
      <c r="E1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A74B-8FC8-49C1-8AAE-853805109BE5}">
  <dimension ref="A1:F25"/>
  <sheetViews>
    <sheetView workbookViewId="0">
      <selection activeCell="I6" sqref="I6"/>
    </sheetView>
  </sheetViews>
  <sheetFormatPr defaultColWidth="8.85546875" defaultRowHeight="13.15"/>
  <cols>
    <col min="1" max="1" width="16.42578125" customWidth="1"/>
    <col min="2" max="2" width="21.140625" customWidth="1"/>
    <col min="3" max="3" width="10.85546875" customWidth="1"/>
    <col min="4" max="4" width="22.42578125" customWidth="1"/>
    <col min="5" max="5" width="11.5703125" style="4" customWidth="1"/>
    <col min="6" max="256" width="11.42578125" customWidth="1"/>
  </cols>
  <sheetData>
    <row r="1" spans="1:6" s="46" customFormat="1" ht="22.9">
      <c r="A1" s="46" t="s">
        <v>146</v>
      </c>
      <c r="E1" s="47"/>
    </row>
    <row r="2" spans="1:6" s="46" customFormat="1" ht="14.45" customHeight="1">
      <c r="E2" s="47"/>
    </row>
    <row r="3" spans="1:6" ht="14.45">
      <c r="A3" s="19" t="s">
        <v>147</v>
      </c>
      <c r="B3" s="13"/>
      <c r="C3" s="14" t="s">
        <v>148</v>
      </c>
      <c r="D3" s="23"/>
      <c r="E3" s="14" t="s">
        <v>149</v>
      </c>
      <c r="F3" s="15"/>
    </row>
    <row r="4" spans="1:6" ht="14.45">
      <c r="A4" s="16"/>
      <c r="B4" s="13" t="s">
        <v>43</v>
      </c>
      <c r="C4" s="14">
        <v>12</v>
      </c>
      <c r="D4" s="23" t="s">
        <v>150</v>
      </c>
      <c r="E4" s="14">
        <v>4</v>
      </c>
      <c r="F4" s="15"/>
    </row>
    <row r="5" spans="1:6" ht="14.45">
      <c r="A5" s="16"/>
      <c r="B5" s="13" t="s">
        <v>43</v>
      </c>
      <c r="C5" s="14">
        <v>1</v>
      </c>
      <c r="D5" s="23" t="s">
        <v>151</v>
      </c>
      <c r="E5" s="14"/>
      <c r="F5" s="15"/>
    </row>
    <row r="6" spans="1:6" ht="14.45">
      <c r="A6" s="16"/>
      <c r="B6" s="13" t="s">
        <v>96</v>
      </c>
      <c r="C6" s="14">
        <v>2</v>
      </c>
      <c r="D6" s="23" t="s">
        <v>152</v>
      </c>
      <c r="E6" s="14"/>
      <c r="F6" s="15"/>
    </row>
    <row r="7" spans="1:6" ht="14.45">
      <c r="A7" s="16"/>
      <c r="B7" s="13" t="s">
        <v>93</v>
      </c>
      <c r="C7" s="14">
        <v>1</v>
      </c>
      <c r="D7" s="23" t="s">
        <v>153</v>
      </c>
      <c r="E7" s="14"/>
      <c r="F7" s="15"/>
    </row>
    <row r="8" spans="1:6" ht="14.45">
      <c r="A8" s="16"/>
      <c r="B8" s="13" t="s">
        <v>96</v>
      </c>
      <c r="C8" s="14">
        <v>3</v>
      </c>
      <c r="D8" s="23" t="s">
        <v>154</v>
      </c>
      <c r="E8" s="14"/>
      <c r="F8" s="15"/>
    </row>
    <row r="9" spans="1:6" ht="14.45">
      <c r="A9" s="16" t="s">
        <v>155</v>
      </c>
      <c r="B9" s="13" t="s">
        <v>77</v>
      </c>
      <c r="C9" s="14">
        <v>6</v>
      </c>
      <c r="D9" s="23" t="s">
        <v>156</v>
      </c>
      <c r="E9" s="14">
        <v>2</v>
      </c>
      <c r="F9" s="15"/>
    </row>
    <row r="10" spans="1:6" ht="14.45">
      <c r="A10" s="16"/>
      <c r="B10" s="13" t="s">
        <v>43</v>
      </c>
      <c r="C10" s="14">
        <v>12</v>
      </c>
      <c r="D10" s="23" t="s">
        <v>150</v>
      </c>
      <c r="E10" s="14">
        <v>4</v>
      </c>
      <c r="F10" s="15"/>
    </row>
    <row r="11" spans="1:6" ht="14.45">
      <c r="A11" s="16"/>
      <c r="B11" s="13" t="s">
        <v>157</v>
      </c>
      <c r="C11" s="14">
        <v>1</v>
      </c>
      <c r="D11" s="23" t="s">
        <v>74</v>
      </c>
      <c r="E11" s="14"/>
      <c r="F11" s="15"/>
    </row>
    <row r="12" spans="1:6" ht="14.45">
      <c r="A12" s="16"/>
      <c r="B12" s="13"/>
      <c r="C12" s="14"/>
      <c r="D12" s="23"/>
      <c r="E12" s="14"/>
      <c r="F12" s="15" t="s">
        <v>158</v>
      </c>
    </row>
    <row r="13" spans="1:6" ht="14.45">
      <c r="A13" s="16" t="s">
        <v>159</v>
      </c>
      <c r="B13" s="13" t="s">
        <v>43</v>
      </c>
      <c r="C13" s="14">
        <v>1</v>
      </c>
      <c r="D13" s="23" t="s">
        <v>151</v>
      </c>
      <c r="E13" s="14"/>
      <c r="F13" s="15"/>
    </row>
    <row r="14" spans="1:6" ht="14.45">
      <c r="A14" s="16"/>
      <c r="B14" s="13" t="s">
        <v>93</v>
      </c>
      <c r="C14" s="14">
        <v>3</v>
      </c>
      <c r="D14" s="23" t="s">
        <v>66</v>
      </c>
      <c r="E14" s="14"/>
      <c r="F14" s="15"/>
    </row>
    <row r="15" spans="1:6" ht="14.45">
      <c r="A15" s="16"/>
      <c r="B15" s="13" t="s">
        <v>43</v>
      </c>
      <c r="C15" s="14">
        <v>9</v>
      </c>
      <c r="D15" s="23" t="s">
        <v>150</v>
      </c>
      <c r="E15" s="14">
        <v>3</v>
      </c>
      <c r="F15" s="15"/>
    </row>
    <row r="16" spans="1:6" ht="14.45">
      <c r="A16" s="16" t="s">
        <v>160</v>
      </c>
      <c r="B16" s="13" t="s">
        <v>50</v>
      </c>
      <c r="C16" s="14">
        <v>1</v>
      </c>
      <c r="D16" s="23" t="s">
        <v>161</v>
      </c>
      <c r="E16" s="14"/>
      <c r="F16" s="15"/>
    </row>
    <row r="17" spans="1:6" ht="14.45">
      <c r="A17" s="16"/>
      <c r="B17" s="13" t="s">
        <v>77</v>
      </c>
      <c r="C17" s="14">
        <v>2</v>
      </c>
      <c r="D17" s="23" t="s">
        <v>74</v>
      </c>
      <c r="E17" s="14"/>
      <c r="F17" s="15"/>
    </row>
    <row r="18" spans="1:6" ht="14.45">
      <c r="A18" s="16"/>
      <c r="B18" s="13" t="s">
        <v>43</v>
      </c>
      <c r="C18" s="14">
        <v>1</v>
      </c>
      <c r="D18" s="23" t="s">
        <v>151</v>
      </c>
      <c r="E18" s="14"/>
      <c r="F18" s="15"/>
    </row>
    <row r="19" spans="1:6" ht="14.45">
      <c r="A19" s="16"/>
      <c r="B19" s="13" t="s">
        <v>43</v>
      </c>
      <c r="C19" s="14">
        <v>12</v>
      </c>
      <c r="D19" s="23" t="s">
        <v>150</v>
      </c>
      <c r="E19" s="14">
        <v>4</v>
      </c>
      <c r="F19" s="15"/>
    </row>
    <row r="20" spans="1:6" ht="14.45">
      <c r="A20" s="16"/>
      <c r="B20" s="13" t="s">
        <v>80</v>
      </c>
      <c r="C20" s="14">
        <v>1</v>
      </c>
      <c r="D20" s="23" t="s">
        <v>162</v>
      </c>
      <c r="E20" s="14"/>
      <c r="F20" s="15"/>
    </row>
    <row r="21" spans="1:6" ht="14.45">
      <c r="A21" s="16"/>
      <c r="B21" s="13" t="s">
        <v>93</v>
      </c>
      <c r="C21" s="14">
        <v>1</v>
      </c>
      <c r="D21" s="23" t="s">
        <v>40</v>
      </c>
      <c r="E21" s="14"/>
      <c r="F21" s="15"/>
    </row>
    <row r="22" spans="1:6" ht="14.45">
      <c r="A22" s="16" t="s">
        <v>72</v>
      </c>
      <c r="B22" s="13" t="s">
        <v>163</v>
      </c>
      <c r="C22" s="14">
        <v>10</v>
      </c>
      <c r="D22" s="23"/>
      <c r="E22" s="14"/>
      <c r="F22" s="15"/>
    </row>
    <row r="23" spans="1:6" ht="14.45">
      <c r="A23" s="16" t="s">
        <v>164</v>
      </c>
      <c r="B23" s="13" t="s">
        <v>163</v>
      </c>
      <c r="C23" s="14">
        <v>8</v>
      </c>
      <c r="D23" s="23"/>
      <c r="E23" s="14"/>
      <c r="F23" s="15"/>
    </row>
    <row r="24" spans="1:6" ht="14.45">
      <c r="A24" s="16"/>
      <c r="B24" s="13"/>
      <c r="C24" s="14"/>
      <c r="D24" s="23"/>
      <c r="E24" s="14"/>
      <c r="F24" s="15"/>
    </row>
    <row r="25" spans="1:6" ht="14.45">
      <c r="A25" s="16" t="s">
        <v>69</v>
      </c>
      <c r="B25" s="13"/>
      <c r="C25" s="50">
        <f>SUM(C4:C24)</f>
        <v>87</v>
      </c>
      <c r="D25" s="23"/>
      <c r="E25" s="14"/>
      <c r="F25" s="1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436E4-DB61-4187-B4D6-7D3F7A122597}">
  <dimension ref="A1:E20"/>
  <sheetViews>
    <sheetView zoomScale="90" zoomScaleNormal="90" workbookViewId="0">
      <selection activeCell="L15" sqref="L15"/>
    </sheetView>
  </sheetViews>
  <sheetFormatPr defaultColWidth="8.85546875" defaultRowHeight="13.15"/>
  <cols>
    <col min="1" max="1" width="23.5703125" customWidth="1"/>
    <col min="2" max="2" width="21.28515625" customWidth="1"/>
    <col min="3" max="3" width="8.28515625" customWidth="1"/>
    <col min="4" max="4" width="21.85546875" customWidth="1"/>
    <col min="5" max="256" width="11.42578125" customWidth="1"/>
  </cols>
  <sheetData>
    <row r="1" spans="1:5" ht="23.45">
      <c r="A1" s="52" t="s">
        <v>34</v>
      </c>
    </row>
    <row r="2" spans="1:5" ht="15.6">
      <c r="A2" s="79" t="s">
        <v>165</v>
      </c>
      <c r="B2" s="80"/>
      <c r="C2" s="81"/>
      <c r="D2" s="82"/>
    </row>
    <row r="3" spans="1:5" ht="14.45">
      <c r="A3" s="78" t="s">
        <v>166</v>
      </c>
      <c r="B3" s="53"/>
      <c r="C3" s="54"/>
      <c r="D3" s="66"/>
    </row>
    <row r="4" spans="1:5" ht="14.45">
      <c r="A4" s="16" t="s">
        <v>167</v>
      </c>
      <c r="B4" s="13" t="s">
        <v>81</v>
      </c>
      <c r="C4" s="14">
        <v>1</v>
      </c>
      <c r="D4" s="21" t="s">
        <v>66</v>
      </c>
    </row>
    <row r="5" spans="1:5" ht="14.45">
      <c r="A5" s="16" t="s">
        <v>168</v>
      </c>
      <c r="B5" s="13" t="s">
        <v>169</v>
      </c>
      <c r="C5" s="14">
        <v>1</v>
      </c>
      <c r="D5" s="21" t="s">
        <v>161</v>
      </c>
    </row>
    <row r="6" spans="1:5" ht="14.45">
      <c r="A6" s="16" t="s">
        <v>170</v>
      </c>
      <c r="B6" s="13" t="s">
        <v>81</v>
      </c>
      <c r="C6" s="14">
        <v>1</v>
      </c>
      <c r="D6" s="21" t="s">
        <v>161</v>
      </c>
    </row>
    <row r="7" spans="1:5" ht="14.45">
      <c r="A7" s="16"/>
      <c r="B7" s="13" t="s">
        <v>171</v>
      </c>
      <c r="C7" s="14">
        <v>1</v>
      </c>
      <c r="D7" s="21" t="s">
        <v>172</v>
      </c>
    </row>
    <row r="8" spans="1:5" ht="14.45">
      <c r="A8" s="16"/>
      <c r="B8" s="13" t="s">
        <v>77</v>
      </c>
      <c r="C8" s="14">
        <v>1</v>
      </c>
      <c r="D8" s="21" t="s">
        <v>172</v>
      </c>
    </row>
    <row r="9" spans="1:5" ht="14.45">
      <c r="A9" s="16"/>
      <c r="B9" s="13" t="s">
        <v>96</v>
      </c>
      <c r="C9" s="14">
        <v>4</v>
      </c>
      <c r="D9" s="21" t="s">
        <v>173</v>
      </c>
    </row>
    <row r="10" spans="1:5" ht="14.45">
      <c r="A10" s="16" t="s">
        <v>174</v>
      </c>
      <c r="B10" s="13" t="s">
        <v>81</v>
      </c>
      <c r="C10" s="14">
        <v>1</v>
      </c>
      <c r="D10" s="21" t="s">
        <v>161</v>
      </c>
    </row>
    <row r="11" spans="1:5" ht="14.45">
      <c r="A11" s="16" t="s">
        <v>175</v>
      </c>
      <c r="B11" s="13" t="s">
        <v>81</v>
      </c>
      <c r="C11" s="14">
        <v>1</v>
      </c>
      <c r="D11" s="21" t="s">
        <v>161</v>
      </c>
    </row>
    <row r="12" spans="1:5" ht="14.45">
      <c r="A12" s="16" t="s">
        <v>176</v>
      </c>
      <c r="B12" s="13" t="s">
        <v>177</v>
      </c>
      <c r="C12" s="14">
        <v>1</v>
      </c>
      <c r="D12" s="21" t="s">
        <v>40</v>
      </c>
    </row>
    <row r="13" spans="1:5" ht="14.45">
      <c r="A13" s="16" t="s">
        <v>178</v>
      </c>
      <c r="B13" s="13" t="s">
        <v>81</v>
      </c>
      <c r="C13" s="14">
        <v>1</v>
      </c>
      <c r="D13" s="21" t="s">
        <v>40</v>
      </c>
    </row>
    <row r="14" spans="1:5" ht="14.45">
      <c r="A14" s="16" t="s">
        <v>155</v>
      </c>
      <c r="B14" s="13" t="s">
        <v>75</v>
      </c>
      <c r="C14" s="14">
        <v>1</v>
      </c>
      <c r="D14" s="21" t="s">
        <v>161</v>
      </c>
      <c r="E14" s="6"/>
    </row>
    <row r="15" spans="1:5" ht="14.45">
      <c r="A15" s="16" t="s">
        <v>179</v>
      </c>
      <c r="B15" s="13" t="s">
        <v>177</v>
      </c>
      <c r="C15" s="14">
        <v>1</v>
      </c>
      <c r="D15" s="21" t="s">
        <v>161</v>
      </c>
    </row>
    <row r="16" spans="1:5" ht="14.45">
      <c r="A16" s="16" t="s">
        <v>180</v>
      </c>
      <c r="B16" s="13" t="s">
        <v>91</v>
      </c>
      <c r="C16" s="14">
        <v>1</v>
      </c>
      <c r="D16" s="21" t="s">
        <v>40</v>
      </c>
    </row>
    <row r="17" spans="1:4" ht="14.45">
      <c r="A17" s="16"/>
      <c r="B17" s="13" t="s">
        <v>77</v>
      </c>
      <c r="C17" s="14">
        <v>1</v>
      </c>
      <c r="D17" s="21" t="s">
        <v>40</v>
      </c>
    </row>
    <row r="18" spans="1:4" ht="14.45">
      <c r="A18" s="16"/>
      <c r="B18" s="13" t="s">
        <v>96</v>
      </c>
      <c r="C18" s="14">
        <v>1</v>
      </c>
      <c r="D18" s="21" t="s">
        <v>40</v>
      </c>
    </row>
    <row r="19" spans="1:4" ht="14.45">
      <c r="A19" s="16"/>
      <c r="B19" s="13" t="s">
        <v>181</v>
      </c>
      <c r="C19" s="14">
        <v>1</v>
      </c>
      <c r="D19" s="21" t="s">
        <v>40</v>
      </c>
    </row>
    <row r="20" spans="1:4" ht="14.45">
      <c r="A20" s="16" t="s">
        <v>69</v>
      </c>
      <c r="B20" s="13"/>
      <c r="C20" s="50">
        <f>SUM(C3:C19)</f>
        <v>19</v>
      </c>
      <c r="D20" s="2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743FF-5BF6-414B-B722-F0900C0AB0A3}">
  <dimension ref="A1:E16"/>
  <sheetViews>
    <sheetView zoomScale="90" zoomScaleNormal="90" workbookViewId="0">
      <selection activeCell="J7" sqref="J7"/>
    </sheetView>
  </sheetViews>
  <sheetFormatPr defaultColWidth="8.85546875" defaultRowHeight="13.15"/>
  <cols>
    <col min="1" max="1" width="18" customWidth="1"/>
    <col min="2" max="2" width="19.28515625" customWidth="1"/>
    <col min="3" max="3" width="8.42578125" customWidth="1"/>
    <col min="4" max="4" width="25.5703125" customWidth="1"/>
    <col min="5" max="256" width="11.42578125" customWidth="1"/>
  </cols>
  <sheetData>
    <row r="1" spans="1:5" ht="23.45">
      <c r="A1" s="59" t="s">
        <v>182</v>
      </c>
      <c r="B1" s="15"/>
      <c r="C1" s="22"/>
      <c r="D1" s="67"/>
    </row>
    <row r="2" spans="1:5" ht="14.45" customHeight="1">
      <c r="A2" s="74"/>
      <c r="B2" s="75"/>
      <c r="C2" s="76"/>
      <c r="D2" s="77"/>
    </row>
    <row r="3" spans="1:5" ht="14.45">
      <c r="A3" s="61" t="s">
        <v>183</v>
      </c>
      <c r="B3" s="53"/>
      <c r="C3" s="54"/>
      <c r="D3" s="66"/>
    </row>
    <row r="4" spans="1:5" ht="14.45">
      <c r="A4" s="19" t="s">
        <v>184</v>
      </c>
      <c r="B4" s="13" t="s">
        <v>185</v>
      </c>
      <c r="C4" s="14">
        <v>3</v>
      </c>
      <c r="D4" s="21" t="s">
        <v>161</v>
      </c>
    </row>
    <row r="5" spans="1:5" ht="14.45">
      <c r="A5" s="18" t="s">
        <v>72</v>
      </c>
      <c r="B5" s="13" t="s">
        <v>80</v>
      </c>
      <c r="C5" s="14">
        <v>1</v>
      </c>
      <c r="D5" s="21" t="s">
        <v>161</v>
      </c>
    </row>
    <row r="6" spans="1:5" ht="14.45">
      <c r="A6" s="19"/>
      <c r="B6" s="13" t="s">
        <v>186</v>
      </c>
      <c r="C6" s="14">
        <v>1</v>
      </c>
      <c r="D6" s="21" t="s">
        <v>161</v>
      </c>
    </row>
    <row r="7" spans="1:5" ht="14.45">
      <c r="A7" s="18" t="s">
        <v>187</v>
      </c>
      <c r="B7" s="13" t="s">
        <v>188</v>
      </c>
      <c r="C7" s="14">
        <v>6</v>
      </c>
      <c r="D7" s="21" t="s">
        <v>189</v>
      </c>
    </row>
    <row r="8" spans="1:5" ht="14.45">
      <c r="A8" s="19"/>
      <c r="B8" s="13" t="s">
        <v>45</v>
      </c>
      <c r="C8" s="14">
        <v>1</v>
      </c>
      <c r="D8" s="21" t="s">
        <v>172</v>
      </c>
    </row>
    <row r="9" spans="1:5" ht="14.45">
      <c r="A9" s="18" t="s">
        <v>190</v>
      </c>
      <c r="B9" s="13" t="s">
        <v>80</v>
      </c>
      <c r="C9" s="14">
        <v>2</v>
      </c>
      <c r="D9" s="21" t="s">
        <v>191</v>
      </c>
      <c r="E9" s="6"/>
    </row>
    <row r="10" spans="1:5" ht="14.45">
      <c r="A10" s="18"/>
      <c r="B10" s="13" t="s">
        <v>80</v>
      </c>
      <c r="C10" s="14">
        <v>1</v>
      </c>
      <c r="D10" s="21" t="s">
        <v>161</v>
      </c>
      <c r="E10" s="6"/>
    </row>
    <row r="11" spans="1:5" ht="14.45">
      <c r="A11" s="17" t="s">
        <v>155</v>
      </c>
      <c r="B11" s="13"/>
      <c r="C11" s="14">
        <v>0</v>
      </c>
      <c r="D11" s="21"/>
    </row>
    <row r="12" spans="1:5" ht="14.45">
      <c r="A12" s="17" t="s">
        <v>192</v>
      </c>
      <c r="B12" s="13"/>
      <c r="C12" s="14">
        <v>0</v>
      </c>
      <c r="D12" s="21">
        <v>0</v>
      </c>
    </row>
    <row r="13" spans="1:5" ht="14.45">
      <c r="A13" s="16" t="s">
        <v>192</v>
      </c>
      <c r="B13" s="13" t="s">
        <v>80</v>
      </c>
      <c r="C13" s="14">
        <v>1</v>
      </c>
      <c r="D13" s="21" t="s">
        <v>193</v>
      </c>
      <c r="E13" s="6"/>
    </row>
    <row r="14" spans="1:5" ht="14.45">
      <c r="A14" s="28" t="s">
        <v>194</v>
      </c>
      <c r="B14" s="29"/>
      <c r="C14" s="30">
        <v>0</v>
      </c>
      <c r="D14" s="31"/>
    </row>
    <row r="15" spans="1:5">
      <c r="A15" s="27"/>
      <c r="B15" s="27"/>
      <c r="C15" s="27"/>
      <c r="D15" s="27"/>
    </row>
    <row r="16" spans="1:5">
      <c r="A16" s="27" t="s">
        <v>69</v>
      </c>
      <c r="B16" s="27"/>
      <c r="C16" s="51">
        <f>SUM(C4:C15)</f>
        <v>16</v>
      </c>
      <c r="D16" s="2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B2208-27B0-4A97-B7AB-5918E9573E78}">
  <dimension ref="A1:E33"/>
  <sheetViews>
    <sheetView workbookViewId="0">
      <selection activeCell="A32" sqref="A32"/>
    </sheetView>
  </sheetViews>
  <sheetFormatPr defaultColWidth="8.85546875" defaultRowHeight="13.15"/>
  <cols>
    <col min="1" max="1" width="28.140625" customWidth="1"/>
    <col min="2" max="2" width="22.42578125" customWidth="1"/>
    <col min="3" max="3" width="5.85546875" customWidth="1"/>
    <col min="4" max="4" width="16.42578125" customWidth="1"/>
    <col min="5" max="256" width="11.42578125" customWidth="1"/>
  </cols>
  <sheetData>
    <row r="1" spans="1:5" ht="23.45">
      <c r="A1" s="55" t="s">
        <v>195</v>
      </c>
      <c r="B1" s="15"/>
      <c r="C1" s="22"/>
      <c r="D1" s="67"/>
      <c r="E1" s="15"/>
    </row>
    <row r="2" spans="1:5" ht="14.45">
      <c r="A2" s="65"/>
      <c r="B2" s="63"/>
      <c r="C2" s="64"/>
      <c r="D2" s="68"/>
      <c r="E2" s="63"/>
    </row>
    <row r="3" spans="1:5" ht="14.45">
      <c r="A3" s="78" t="s">
        <v>196</v>
      </c>
      <c r="B3" s="53" t="s">
        <v>124</v>
      </c>
      <c r="C3" s="54">
        <v>1</v>
      </c>
      <c r="D3" s="66" t="s">
        <v>129</v>
      </c>
      <c r="E3" s="53" t="s">
        <v>136</v>
      </c>
    </row>
    <row r="4" spans="1:5" ht="14.45">
      <c r="A4" s="16"/>
      <c r="B4" s="13" t="s">
        <v>124</v>
      </c>
      <c r="C4" s="14">
        <v>1</v>
      </c>
      <c r="D4" s="21" t="s">
        <v>129</v>
      </c>
      <c r="E4" s="13" t="s">
        <v>132</v>
      </c>
    </row>
    <row r="5" spans="1:5" ht="14.45">
      <c r="A5" s="16" t="s">
        <v>197</v>
      </c>
      <c r="B5" s="13" t="s">
        <v>106</v>
      </c>
      <c r="C5" s="14">
        <v>1</v>
      </c>
      <c r="D5" s="21" t="s">
        <v>129</v>
      </c>
      <c r="E5" s="13" t="s">
        <v>132</v>
      </c>
    </row>
    <row r="6" spans="1:5" ht="14.45">
      <c r="A6" s="16"/>
      <c r="B6" s="13" t="s">
        <v>106</v>
      </c>
      <c r="C6" s="14">
        <v>1</v>
      </c>
      <c r="D6" s="21" t="s">
        <v>129</v>
      </c>
      <c r="E6" s="13" t="s">
        <v>130</v>
      </c>
    </row>
    <row r="7" spans="1:5" ht="14.45">
      <c r="A7" s="16"/>
      <c r="B7" s="13" t="s">
        <v>91</v>
      </c>
      <c r="C7" s="14">
        <v>1</v>
      </c>
      <c r="D7" s="21" t="s">
        <v>129</v>
      </c>
      <c r="E7" s="13" t="s">
        <v>132</v>
      </c>
    </row>
    <row r="8" spans="1:5" ht="14.45">
      <c r="A8" s="16" t="s">
        <v>198</v>
      </c>
      <c r="B8" s="13" t="s">
        <v>55</v>
      </c>
      <c r="C8" s="14">
        <v>4</v>
      </c>
      <c r="D8" s="21" t="s">
        <v>199</v>
      </c>
      <c r="E8" s="13" t="s">
        <v>200</v>
      </c>
    </row>
    <row r="9" spans="1:5" ht="14.45">
      <c r="A9" s="24" t="s">
        <v>201</v>
      </c>
      <c r="B9" s="13" t="s">
        <v>124</v>
      </c>
      <c r="C9" s="14">
        <v>1</v>
      </c>
      <c r="D9" s="21" t="s">
        <v>129</v>
      </c>
      <c r="E9" s="13" t="s">
        <v>136</v>
      </c>
    </row>
    <row r="10" spans="1:5" ht="14.45">
      <c r="A10" s="16"/>
      <c r="B10" s="13" t="s">
        <v>124</v>
      </c>
      <c r="C10" s="14">
        <v>1</v>
      </c>
      <c r="D10" s="21" t="s">
        <v>129</v>
      </c>
      <c r="E10" s="13" t="s">
        <v>132</v>
      </c>
    </row>
    <row r="11" spans="1:5" ht="14.45">
      <c r="A11" s="16" t="s">
        <v>202</v>
      </c>
      <c r="B11" s="13" t="s">
        <v>131</v>
      </c>
      <c r="C11" s="14">
        <v>1</v>
      </c>
      <c r="D11" s="21" t="s">
        <v>129</v>
      </c>
      <c r="E11" s="13" t="s">
        <v>132</v>
      </c>
    </row>
    <row r="12" spans="1:5" ht="14.45">
      <c r="A12" s="16"/>
      <c r="B12" s="13" t="s">
        <v>77</v>
      </c>
      <c r="C12" s="14">
        <v>1</v>
      </c>
      <c r="D12" s="21" t="s">
        <v>129</v>
      </c>
      <c r="E12" s="13" t="s">
        <v>130</v>
      </c>
    </row>
    <row r="13" spans="1:5" ht="14.45">
      <c r="A13" s="16"/>
      <c r="B13" s="13" t="s">
        <v>91</v>
      </c>
      <c r="C13" s="14">
        <v>1</v>
      </c>
      <c r="D13" s="21" t="s">
        <v>129</v>
      </c>
      <c r="E13" s="13" t="s">
        <v>130</v>
      </c>
    </row>
    <row r="14" spans="1:5" ht="14.45">
      <c r="A14" s="16" t="s">
        <v>203</v>
      </c>
      <c r="B14" s="13" t="s">
        <v>65</v>
      </c>
      <c r="C14" s="14">
        <v>2</v>
      </c>
      <c r="D14" s="21" t="s">
        <v>74</v>
      </c>
      <c r="E14" s="13"/>
    </row>
    <row r="15" spans="1:5" ht="14.45">
      <c r="A15" s="16"/>
      <c r="B15" s="13" t="s">
        <v>77</v>
      </c>
      <c r="C15" s="14">
        <v>3</v>
      </c>
      <c r="D15" s="21" t="s">
        <v>74</v>
      </c>
      <c r="E15" s="13"/>
    </row>
    <row r="16" spans="1:5" ht="14.45">
      <c r="A16" s="13"/>
      <c r="B16" s="13" t="s">
        <v>53</v>
      </c>
      <c r="C16" s="14">
        <v>1</v>
      </c>
      <c r="D16" s="21" t="s">
        <v>74</v>
      </c>
      <c r="E16" s="13"/>
    </row>
    <row r="17" spans="1:5" ht="14.45">
      <c r="A17" s="25" t="s">
        <v>204</v>
      </c>
      <c r="B17" s="13" t="s">
        <v>124</v>
      </c>
      <c r="C17" s="14">
        <v>1</v>
      </c>
      <c r="D17" s="21" t="s">
        <v>129</v>
      </c>
      <c r="E17" s="13" t="s">
        <v>136</v>
      </c>
    </row>
    <row r="18" spans="1:5" ht="14.45">
      <c r="A18" s="13"/>
      <c r="B18" s="13" t="s">
        <v>124</v>
      </c>
      <c r="C18" s="14">
        <v>1</v>
      </c>
      <c r="D18" s="21" t="s">
        <v>129</v>
      </c>
      <c r="E18" s="13" t="s">
        <v>132</v>
      </c>
    </row>
    <row r="19" spans="1:5" ht="14.45">
      <c r="A19" s="13" t="s">
        <v>197</v>
      </c>
      <c r="B19" s="13" t="s">
        <v>77</v>
      </c>
      <c r="C19" s="14">
        <v>1</v>
      </c>
      <c r="D19" s="21" t="s">
        <v>129</v>
      </c>
      <c r="E19" s="13" t="s">
        <v>132</v>
      </c>
    </row>
    <row r="20" spans="1:5" ht="14.45">
      <c r="A20" s="13"/>
      <c r="B20" s="13" t="s">
        <v>91</v>
      </c>
      <c r="C20" s="14">
        <v>1</v>
      </c>
      <c r="D20" s="21" t="s">
        <v>129</v>
      </c>
      <c r="E20" s="13" t="s">
        <v>130</v>
      </c>
    </row>
    <row r="21" spans="1:5" ht="14.45">
      <c r="A21" s="25" t="s">
        <v>205</v>
      </c>
      <c r="B21" s="13" t="s">
        <v>206</v>
      </c>
      <c r="C21" s="14">
        <v>1</v>
      </c>
      <c r="D21" s="21" t="s">
        <v>207</v>
      </c>
      <c r="E21" s="13" t="s">
        <v>208</v>
      </c>
    </row>
    <row r="22" spans="1:5" ht="14.45">
      <c r="A22" s="13"/>
      <c r="B22" s="13" t="s">
        <v>77</v>
      </c>
      <c r="C22" s="14">
        <v>1</v>
      </c>
      <c r="D22" s="21" t="s">
        <v>207</v>
      </c>
      <c r="E22" s="13" t="s">
        <v>208</v>
      </c>
    </row>
    <row r="23" spans="1:5" ht="14.45">
      <c r="A23" s="13"/>
      <c r="B23" s="13" t="s">
        <v>209</v>
      </c>
      <c r="C23" s="14">
        <v>1</v>
      </c>
      <c r="D23" s="21" t="s">
        <v>207</v>
      </c>
      <c r="E23" s="13" t="s">
        <v>210</v>
      </c>
    </row>
    <row r="24" spans="1:5" ht="14.45">
      <c r="A24" s="13"/>
      <c r="B24" s="13" t="s">
        <v>211</v>
      </c>
      <c r="C24" s="14">
        <v>1</v>
      </c>
      <c r="D24" s="21" t="s">
        <v>207</v>
      </c>
      <c r="E24" s="13" t="s">
        <v>210</v>
      </c>
    </row>
    <row r="25" spans="1:5" ht="14.45">
      <c r="A25" s="13"/>
      <c r="B25" s="13" t="s">
        <v>135</v>
      </c>
      <c r="C25" s="14">
        <v>2</v>
      </c>
      <c r="D25" s="21" t="s">
        <v>74</v>
      </c>
      <c r="E25" s="13"/>
    </row>
    <row r="26" spans="1:5" ht="14.45">
      <c r="A26" s="13"/>
      <c r="B26" s="13" t="s">
        <v>212</v>
      </c>
      <c r="C26" s="14">
        <v>6</v>
      </c>
      <c r="D26" s="21" t="s">
        <v>213</v>
      </c>
      <c r="E26" s="13" t="s">
        <v>214</v>
      </c>
    </row>
    <row r="27" spans="1:5" ht="14.45">
      <c r="A27" s="25" t="s">
        <v>215</v>
      </c>
      <c r="B27" s="13" t="s">
        <v>216</v>
      </c>
      <c r="C27" s="14">
        <v>1</v>
      </c>
      <c r="D27" s="21" t="s">
        <v>129</v>
      </c>
      <c r="E27" s="13" t="s">
        <v>136</v>
      </c>
    </row>
    <row r="28" spans="1:5" ht="14.45">
      <c r="A28" s="29"/>
      <c r="B28" s="29" t="s">
        <v>124</v>
      </c>
      <c r="C28" s="30">
        <v>2</v>
      </c>
      <c r="D28" s="31" t="s">
        <v>129</v>
      </c>
      <c r="E28" s="29" t="s">
        <v>132</v>
      </c>
    </row>
    <row r="29" spans="1:5" ht="14.45">
      <c r="A29" s="32"/>
      <c r="B29" s="32"/>
      <c r="C29" s="32"/>
      <c r="D29" s="32"/>
      <c r="E29" s="32"/>
    </row>
    <row r="30" spans="1:5" ht="14.45">
      <c r="A30" s="32" t="s">
        <v>37</v>
      </c>
      <c r="B30" s="32"/>
      <c r="C30" s="33">
        <f>SUM(C3:C29)</f>
        <v>39</v>
      </c>
      <c r="D30" s="32"/>
      <c r="E30" s="32"/>
    </row>
    <row r="31" spans="1:5" ht="15.6">
      <c r="A31" s="5"/>
      <c r="B31" s="5"/>
      <c r="C31" s="5"/>
      <c r="D31" s="5"/>
      <c r="E31" s="5"/>
    </row>
    <row r="32" spans="1:5" ht="15.6">
      <c r="A32" s="5" t="s">
        <v>217</v>
      </c>
      <c r="B32" s="5"/>
      <c r="C32" s="5"/>
      <c r="D32" s="5"/>
      <c r="E32" s="5"/>
    </row>
    <row r="33" spans="1:5" ht="15.6">
      <c r="A33" s="5"/>
      <c r="B33" s="5"/>
      <c r="C33" s="5"/>
      <c r="D33" s="5"/>
      <c r="E3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elt dokument" ma:contentTypeID="0x010100E597067444FA2B47AF88D105670170AD090015E0AE7ADC253D4AB3AACF4C73F71C3F" ma:contentTypeVersion="51" ma:contentTypeDescription="Hovedinnholdstype for Stortingets dokumenter" ma:contentTypeScope="" ma:versionID="b623398c33841b92ffa51eb60087b7b0">
  <xsd:schema xmlns:xsd="http://www.w3.org/2001/XMLSchema" xmlns:xs="http://www.w3.org/2001/XMLSchema" xmlns:p="http://schemas.microsoft.com/office/2006/metadata/properties" xmlns:ns2="cb0bb0c4-1762-4fd1-8095-ee74821cdcd0" targetNamespace="http://schemas.microsoft.com/office/2006/metadata/properties" ma:root="true" ma:fieldsID="1f2651e889a0de29c2f6be44e1bf235a" ns2:_="">
    <xsd:import namespace="cb0bb0c4-1762-4fd1-8095-ee74821cdcd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sidaArkivref" minOccurs="0"/>
                <xsd:element ref="ns2:sidaFunksjon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0bb0c4-1762-4fd1-8095-ee74821cdcd0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c42fb6e-6625-4219-985e-cbfe640d1e76}" ma:internalName="TaxCatchAll" ma:showField="CatchAllData" ma:web="f7a0c454-c094-4b2a-98f7-d425602ab6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c42fb6e-6625-4219-985e-cbfe640d1e76}" ma:internalName="TaxCatchAllLabel" ma:readOnly="true" ma:showField="CatchAllDataLabel" ma:web="f7a0c454-c094-4b2a-98f7-d425602ab6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idaArkivref" ma:index="10" nillable="true" ma:displayName="Arkivreferanse" ma:format="Hyperlink" ma:internalName="sidaArkivref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idaFunksjonTaxHTField" ma:index="11" nillable="true" ma:taxonomy="true" ma:internalName="sidaFunksjonTaxHTField" ma:taxonomyFieldName="sidaFunksjon" ma:displayName="Arbeidsprosess" ma:default="" ma:fieldId="{66d5306f-e16d-4c46-a097-f16713c6e38a}" ma:sspId="b029f158-55f0-4782-8078-31d5a0a9e101" ma:termSetId="8de6e289-0d41-4d98-9d09-a0cc01a1b64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29f158-55f0-4782-8078-31d5a0a9e101" ContentTypeId="0x010100E597067444FA2B47AF88D105670170AD" PreviousValue="false"/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idaArkivref xmlns="cb0bb0c4-1762-4fd1-8095-ee74821cdcd0">
      <Url xsi:nil="true"/>
      <Description xsi:nil="true"/>
    </sidaArkivref>
    <sidaFunksjonTaxHTField xmlns="cb0bb0c4-1762-4fd1-8095-ee74821cdcd0">
      <Terms xmlns="http://schemas.microsoft.com/office/infopath/2007/PartnerControls"/>
    </sidaFunksjonTaxHTField>
    <TaxCatchAll xmlns="cb0bb0c4-1762-4fd1-8095-ee74821cdcd0" xsi:nil="true"/>
  </documentManagement>
</p:properties>
</file>

<file path=customXml/itemProps1.xml><?xml version="1.0" encoding="utf-8"?>
<ds:datastoreItem xmlns:ds="http://schemas.openxmlformats.org/officeDocument/2006/customXml" ds:itemID="{033A8FA7-59A6-417D-87D0-0701EDD87184}"/>
</file>

<file path=customXml/itemProps2.xml><?xml version="1.0" encoding="utf-8"?>
<ds:datastoreItem xmlns:ds="http://schemas.openxmlformats.org/officeDocument/2006/customXml" ds:itemID="{CB08DE76-0AB9-4FD7-889D-99D06B493DF1}"/>
</file>

<file path=customXml/itemProps3.xml><?xml version="1.0" encoding="utf-8"?>
<ds:datastoreItem xmlns:ds="http://schemas.openxmlformats.org/officeDocument/2006/customXml" ds:itemID="{A5A66CC6-3F9A-42F8-B336-EACC529399A9}"/>
</file>

<file path=customXml/itemProps4.xml><?xml version="1.0" encoding="utf-8"?>
<ds:datastoreItem xmlns:ds="http://schemas.openxmlformats.org/officeDocument/2006/customXml" ds:itemID="{41724EAC-5142-4CAE-8F14-D3D02C782CBC}"/>
</file>

<file path=customXml/itemProps5.xml><?xml version="1.0" encoding="utf-8"?>
<ds:datastoreItem xmlns:ds="http://schemas.openxmlformats.org/officeDocument/2006/customXml" ds:itemID="{42A2E9D3-87F5-4067-8CA4-A34350CD0D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ISS Facility Services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mrensvol</dc:creator>
  <cp:keywords/>
  <dc:description/>
  <cp:lastModifiedBy>Gunn Anny Lauvnes</cp:lastModifiedBy>
  <cp:revision/>
  <dcterms:created xsi:type="dcterms:W3CDTF">2013-01-24T11:42:17Z</dcterms:created>
  <dcterms:modified xsi:type="dcterms:W3CDTF">2026-05-11T12:18:35Z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daArkivref">
    <vt:lpwstr/>
  </property>
  <property fmtid="{D5CDD505-2E9C-101B-9397-08002B2CF9AE}" pid="3" name="ContentTypeId">
    <vt:lpwstr>0x010100E597067444FA2B47AF88D105670170AD090015E0AE7ADC253D4AB3AACF4C73F71C3F</vt:lpwstr>
  </property>
  <property fmtid="{D5CDD505-2E9C-101B-9397-08002B2CF9AE}" pid="4" name="sidaFunksjon">
    <vt:lpwstr/>
  </property>
</Properties>
</file>